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70" windowWidth="19320" windowHeight="7275"/>
  </bookViews>
  <sheets>
    <sheet name="Паспорт молодежь" sheetId="1" r:id="rId1"/>
    <sheet name="Прил1 молодежь" sheetId="2" r:id="rId2"/>
    <sheet name="Прил2 молодежь" sheetId="3" r:id="rId3"/>
  </sheets>
  <definedNames>
    <definedName name="_xlnm.Print_Titles" localSheetId="2">'Прил2 молодежь'!$15:$21</definedName>
  </definedNames>
  <calcPr calcId="145621"/>
</workbook>
</file>

<file path=xl/calcChain.xml><?xml version="1.0" encoding="utf-8"?>
<calcChain xmlns="http://schemas.openxmlformats.org/spreadsheetml/2006/main">
  <c r="R47" i="3" l="1"/>
  <c r="O30" i="2" l="1"/>
  <c r="P30" i="2"/>
  <c r="Q30" i="2"/>
  <c r="D32" i="1" l="1"/>
  <c r="E32" i="1"/>
  <c r="F32" i="1"/>
  <c r="G32" i="1"/>
  <c r="H32" i="1"/>
  <c r="I32" i="1"/>
  <c r="J32" i="1"/>
  <c r="K32" i="1"/>
  <c r="D33" i="1"/>
  <c r="E33" i="1"/>
  <c r="F33" i="1"/>
  <c r="G33" i="1"/>
  <c r="H33" i="1"/>
  <c r="I33" i="1"/>
  <c r="J33" i="1"/>
  <c r="K33" i="1"/>
  <c r="D34" i="1"/>
  <c r="E34" i="1"/>
  <c r="F34" i="1"/>
  <c r="G34" i="1"/>
  <c r="H34" i="1"/>
  <c r="I34" i="1"/>
  <c r="J34" i="1"/>
  <c r="K34" i="1"/>
  <c r="D35" i="1"/>
  <c r="E35" i="1"/>
  <c r="F35" i="1"/>
  <c r="G35" i="1"/>
  <c r="H35" i="1"/>
  <c r="I35" i="1"/>
  <c r="J35" i="1"/>
  <c r="K35" i="1"/>
  <c r="D36" i="1"/>
  <c r="E36" i="1"/>
  <c r="F36" i="1"/>
  <c r="G36" i="1"/>
  <c r="H36" i="1"/>
  <c r="I36" i="1"/>
  <c r="J36" i="1"/>
  <c r="K36" i="1"/>
  <c r="L33" i="1"/>
  <c r="L34" i="1"/>
  <c r="L35" i="1"/>
  <c r="L36" i="1"/>
  <c r="L32" i="1"/>
  <c r="K30" i="1"/>
  <c r="L30" i="1" l="1"/>
  <c r="M32" i="1"/>
  <c r="D41" i="2" l="1"/>
  <c r="E39" i="2"/>
  <c r="D39" i="2"/>
  <c r="F72" i="3"/>
  <c r="E77" i="3" l="1"/>
  <c r="E71" i="3" s="1"/>
  <c r="R71" i="3"/>
  <c r="E72" i="3"/>
  <c r="G70" i="3"/>
  <c r="G69" i="3"/>
  <c r="G68" i="3"/>
  <c r="G67" i="3"/>
  <c r="G66" i="3"/>
  <c r="P65" i="3"/>
  <c r="O65" i="3"/>
  <c r="N65" i="3"/>
  <c r="M65" i="3"/>
  <c r="L65" i="3"/>
  <c r="K65" i="3"/>
  <c r="J65" i="3"/>
  <c r="I65" i="3"/>
  <c r="H65" i="3"/>
  <c r="G65" i="3"/>
  <c r="F65" i="3"/>
  <c r="P64" i="3"/>
  <c r="O64" i="3"/>
  <c r="N64" i="3"/>
  <c r="M64" i="3"/>
  <c r="L64" i="3"/>
  <c r="K64" i="3"/>
  <c r="J64" i="3"/>
  <c r="I64" i="3"/>
  <c r="H64" i="3"/>
  <c r="G64" i="3"/>
  <c r="F64" i="3"/>
  <c r="P63" i="3"/>
  <c r="O63" i="3"/>
  <c r="N63" i="3"/>
  <c r="M63" i="3"/>
  <c r="L63" i="3"/>
  <c r="K63" i="3"/>
  <c r="J63" i="3"/>
  <c r="I63" i="3"/>
  <c r="H63" i="3"/>
  <c r="G63" i="3" s="1"/>
  <c r="F63" i="3"/>
  <c r="P62" i="3"/>
  <c r="O62" i="3"/>
  <c r="N62" i="3"/>
  <c r="M62" i="3"/>
  <c r="L62" i="3"/>
  <c r="K62" i="3"/>
  <c r="J62" i="3"/>
  <c r="I62" i="3"/>
  <c r="H62" i="3"/>
  <c r="G62" i="3" s="1"/>
  <c r="F62" i="3"/>
  <c r="P61" i="3"/>
  <c r="O61" i="3"/>
  <c r="N61" i="3"/>
  <c r="M61" i="3"/>
  <c r="L61" i="3"/>
  <c r="K61" i="3"/>
  <c r="J61" i="3"/>
  <c r="I61" i="3"/>
  <c r="H61" i="3"/>
  <c r="G61" i="3"/>
  <c r="F61" i="3"/>
  <c r="P60" i="3"/>
  <c r="O60" i="3"/>
  <c r="N60" i="3"/>
  <c r="M60" i="3"/>
  <c r="L60" i="3"/>
  <c r="K60" i="3"/>
  <c r="J60" i="3"/>
  <c r="I60" i="3"/>
  <c r="H60" i="3"/>
  <c r="G60" i="3" s="1"/>
  <c r="F60" i="3"/>
  <c r="P59" i="3"/>
  <c r="O59" i="3"/>
  <c r="N59" i="3"/>
  <c r="M59" i="3"/>
  <c r="L59" i="3"/>
  <c r="K59" i="3"/>
  <c r="J59" i="3"/>
  <c r="I59" i="3"/>
  <c r="H59" i="3"/>
  <c r="F59" i="3"/>
  <c r="G59" i="3" l="1"/>
  <c r="H24" i="3"/>
  <c r="I24" i="3"/>
  <c r="J24" i="3"/>
  <c r="K24" i="3"/>
  <c r="L24" i="3"/>
  <c r="M24" i="3"/>
  <c r="N24" i="3"/>
  <c r="O24" i="3"/>
  <c r="P24" i="3"/>
  <c r="H25" i="3"/>
  <c r="I25" i="3"/>
  <c r="J25" i="3"/>
  <c r="K25" i="3"/>
  <c r="L25" i="3"/>
  <c r="M25" i="3"/>
  <c r="N25" i="3"/>
  <c r="O25" i="3"/>
  <c r="P25" i="3"/>
  <c r="H26" i="3"/>
  <c r="I26" i="3"/>
  <c r="J26" i="3"/>
  <c r="K26" i="3"/>
  <c r="L26" i="3"/>
  <c r="M26" i="3"/>
  <c r="N26" i="3"/>
  <c r="O26" i="3"/>
  <c r="P26" i="3"/>
  <c r="H27" i="3"/>
  <c r="I27" i="3"/>
  <c r="K27" i="3"/>
  <c r="L27" i="3"/>
  <c r="M27" i="3"/>
  <c r="N27" i="3"/>
  <c r="O27" i="3"/>
  <c r="P27" i="3"/>
  <c r="J27" i="3"/>
  <c r="K30" i="3" l="1"/>
  <c r="K39" i="3"/>
  <c r="L30" i="3" l="1"/>
  <c r="L39" i="3"/>
  <c r="G46" i="3" l="1"/>
  <c r="G45" i="3"/>
  <c r="G44" i="3"/>
  <c r="G43" i="3"/>
  <c r="G42" i="3"/>
  <c r="P41" i="3"/>
  <c r="O41" i="3"/>
  <c r="N41" i="3"/>
  <c r="M41" i="3"/>
  <c r="L41" i="3"/>
  <c r="K41" i="3"/>
  <c r="J41" i="3"/>
  <c r="I41" i="3"/>
  <c r="H41" i="3"/>
  <c r="F41" i="3"/>
  <c r="G41" i="3" l="1"/>
  <c r="H28" i="3" l="1"/>
  <c r="I28" i="3"/>
  <c r="J28" i="3"/>
  <c r="K28" i="3"/>
  <c r="L28" i="3"/>
  <c r="N28" i="3"/>
  <c r="O28" i="3"/>
  <c r="P28" i="3"/>
  <c r="M28" i="3"/>
  <c r="M39" i="3" l="1"/>
  <c r="G40" i="3"/>
  <c r="G39" i="3"/>
  <c r="G38" i="3"/>
  <c r="G37" i="3"/>
  <c r="P35" i="3"/>
  <c r="N35" i="3"/>
  <c r="G36" i="3"/>
  <c r="O35" i="3"/>
  <c r="M35" i="3"/>
  <c r="L35" i="3"/>
  <c r="K35" i="3"/>
  <c r="J35" i="3"/>
  <c r="I35" i="3"/>
  <c r="H35" i="3"/>
  <c r="F35" i="3"/>
  <c r="M30" i="3"/>
  <c r="O77" i="3"/>
  <c r="O76" i="3"/>
  <c r="O75" i="3"/>
  <c r="O74" i="3"/>
  <c r="O73" i="3"/>
  <c r="O72" i="3"/>
  <c r="O71" i="3" s="1"/>
  <c r="O53" i="3"/>
  <c r="O52" i="3"/>
  <c r="O51" i="3"/>
  <c r="O50" i="3"/>
  <c r="O49" i="3"/>
  <c r="O48" i="3"/>
  <c r="O47" i="3"/>
  <c r="O30" i="3"/>
  <c r="O29" i="3"/>
  <c r="O23" i="3"/>
  <c r="G35" i="3" l="1"/>
  <c r="P30" i="3"/>
  <c r="N30" i="3" l="1"/>
  <c r="P48" i="3" l="1"/>
  <c r="P49" i="3"/>
  <c r="P50" i="3"/>
  <c r="P51" i="3"/>
  <c r="P52" i="3"/>
  <c r="P72" i="3"/>
  <c r="P73" i="3"/>
  <c r="P74" i="3"/>
  <c r="P75" i="3"/>
  <c r="P76" i="3"/>
  <c r="G82" i="3"/>
  <c r="G79" i="3"/>
  <c r="G80" i="3"/>
  <c r="G81" i="3"/>
  <c r="G78" i="3"/>
  <c r="P77" i="3"/>
  <c r="G58" i="3"/>
  <c r="G55" i="3"/>
  <c r="G56" i="3"/>
  <c r="G57" i="3"/>
  <c r="G54" i="3"/>
  <c r="G34" i="3"/>
  <c r="P53" i="3"/>
  <c r="G33" i="3"/>
  <c r="G31" i="3"/>
  <c r="G32" i="3"/>
  <c r="G30" i="3"/>
  <c r="P29" i="3"/>
  <c r="P47" i="3" l="1"/>
  <c r="P23" i="3"/>
  <c r="P71" i="3"/>
  <c r="F25" i="3"/>
  <c r="F26" i="3"/>
  <c r="F27" i="3"/>
  <c r="F28" i="3"/>
  <c r="F24" i="3"/>
  <c r="F29" i="3"/>
  <c r="N29" i="3"/>
  <c r="M29" i="3"/>
  <c r="L29" i="3"/>
  <c r="K29" i="3"/>
  <c r="J29" i="3"/>
  <c r="I29" i="3"/>
  <c r="H29" i="3"/>
  <c r="H49" i="3"/>
  <c r="I49" i="3"/>
  <c r="J49" i="3"/>
  <c r="K49" i="3"/>
  <c r="L49" i="3"/>
  <c r="M49" i="3"/>
  <c r="N49" i="3"/>
  <c r="H50" i="3"/>
  <c r="I50" i="3"/>
  <c r="J50" i="3"/>
  <c r="K50" i="3"/>
  <c r="L50" i="3"/>
  <c r="M50" i="3"/>
  <c r="N50" i="3"/>
  <c r="H51" i="3"/>
  <c r="I51" i="3"/>
  <c r="J51" i="3"/>
  <c r="K51" i="3"/>
  <c r="L51" i="3"/>
  <c r="M51" i="3"/>
  <c r="N51" i="3"/>
  <c r="H52" i="3"/>
  <c r="I52" i="3"/>
  <c r="J52" i="3"/>
  <c r="K52" i="3"/>
  <c r="L52" i="3"/>
  <c r="M52" i="3"/>
  <c r="N52" i="3"/>
  <c r="I48" i="3"/>
  <c r="J48" i="3"/>
  <c r="K48" i="3"/>
  <c r="L48" i="3"/>
  <c r="M48" i="3"/>
  <c r="N48" i="3"/>
  <c r="H48" i="3"/>
  <c r="G48" i="3" s="1"/>
  <c r="F49" i="3"/>
  <c r="F50" i="3"/>
  <c r="F51" i="3"/>
  <c r="F52" i="3"/>
  <c r="F48" i="3"/>
  <c r="F53" i="3"/>
  <c r="N53" i="3"/>
  <c r="M53" i="3"/>
  <c r="L53" i="3"/>
  <c r="K53" i="3"/>
  <c r="J53" i="3"/>
  <c r="I53" i="3"/>
  <c r="H53" i="3"/>
  <c r="H73" i="3"/>
  <c r="I73" i="3"/>
  <c r="J73" i="3"/>
  <c r="K73" i="3"/>
  <c r="L73" i="3"/>
  <c r="M73" i="3"/>
  <c r="N73" i="3"/>
  <c r="H74" i="3"/>
  <c r="I74" i="3"/>
  <c r="J74" i="3"/>
  <c r="K74" i="3"/>
  <c r="L74" i="3"/>
  <c r="M74" i="3"/>
  <c r="N74" i="3"/>
  <c r="H75" i="3"/>
  <c r="I75" i="3"/>
  <c r="J75" i="3"/>
  <c r="K75" i="3"/>
  <c r="L75" i="3"/>
  <c r="M75" i="3"/>
  <c r="N75" i="3"/>
  <c r="H76" i="3"/>
  <c r="I76" i="3"/>
  <c r="J76" i="3"/>
  <c r="K76" i="3"/>
  <c r="L76" i="3"/>
  <c r="M76" i="3"/>
  <c r="N76" i="3"/>
  <c r="I72" i="3"/>
  <c r="J72" i="3"/>
  <c r="K72" i="3"/>
  <c r="K71" i="3" s="1"/>
  <c r="L72" i="3"/>
  <c r="M72" i="3"/>
  <c r="N72" i="3"/>
  <c r="H72" i="3"/>
  <c r="F73" i="3"/>
  <c r="F74" i="3"/>
  <c r="F75" i="3"/>
  <c r="F76" i="3"/>
  <c r="I77" i="3"/>
  <c r="F77" i="3"/>
  <c r="J77" i="3"/>
  <c r="K77" i="3"/>
  <c r="L77" i="3"/>
  <c r="M77" i="3"/>
  <c r="N77" i="3"/>
  <c r="H77" i="3"/>
  <c r="G75" i="3" l="1"/>
  <c r="G73" i="3"/>
  <c r="G52" i="3"/>
  <c r="G51" i="3"/>
  <c r="G49" i="3"/>
  <c r="G25" i="3"/>
  <c r="J71" i="3"/>
  <c r="G76" i="3"/>
  <c r="G74" i="3"/>
  <c r="I47" i="3"/>
  <c r="G50" i="3"/>
  <c r="K47" i="3"/>
  <c r="G28" i="3"/>
  <c r="G26" i="3"/>
  <c r="G72" i="3"/>
  <c r="N71" i="3"/>
  <c r="G27" i="3"/>
  <c r="G24" i="3"/>
  <c r="D27" i="2" s="1"/>
  <c r="L71" i="3"/>
  <c r="G77" i="3"/>
  <c r="E41" i="2"/>
  <c r="N47" i="3"/>
  <c r="J47" i="3"/>
  <c r="J23" i="3"/>
  <c r="I23" i="3"/>
  <c r="F47" i="3"/>
  <c r="H71" i="3"/>
  <c r="H23" i="3"/>
  <c r="M47" i="3"/>
  <c r="L47" i="3"/>
  <c r="D33" i="2"/>
  <c r="G53" i="3"/>
  <c r="N23" i="3"/>
  <c r="M23" i="3"/>
  <c r="L23" i="3"/>
  <c r="M71" i="3"/>
  <c r="K23" i="3"/>
  <c r="F23" i="3"/>
  <c r="G29" i="3"/>
  <c r="H47" i="3"/>
  <c r="I71" i="3"/>
  <c r="F71" i="3"/>
  <c r="I30" i="1" l="1"/>
  <c r="M33" i="1"/>
  <c r="M35" i="1"/>
  <c r="M36" i="1"/>
  <c r="H30" i="1"/>
  <c r="D30" i="1"/>
  <c r="M34" i="1"/>
  <c r="J30" i="1"/>
  <c r="E30" i="1"/>
  <c r="G47" i="3"/>
  <c r="F30" i="1"/>
  <c r="E33" i="2"/>
  <c r="G23" i="3"/>
  <c r="G30" i="1"/>
  <c r="E27" i="2"/>
  <c r="G71" i="3"/>
  <c r="M30" i="1" l="1"/>
</calcChain>
</file>

<file path=xl/comments1.xml><?xml version="1.0" encoding="utf-8"?>
<comments xmlns="http://schemas.openxmlformats.org/spreadsheetml/2006/main">
  <authors>
    <author>1</author>
  </authors>
  <commentList>
    <comment ref="N30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истор. память</t>
        </r>
      </text>
    </comment>
  </commentList>
</comments>
</file>

<file path=xl/sharedStrings.xml><?xml version="1.0" encoding="utf-8"?>
<sst xmlns="http://schemas.openxmlformats.org/spreadsheetml/2006/main" count="259" uniqueCount="123">
  <si>
    <t>«Развитие молодёжной политики в муниципальном районе»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</si>
  <si>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</si>
  <si>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</si>
  <si>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</si>
  <si>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</si>
  <si>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</si>
  <si>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</si>
  <si>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</si>
  <si>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</si>
  <si>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</si>
  <si>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</si>
  <si>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</si>
  <si>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</si>
  <si>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</si>
  <si>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</si>
  <si>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</si>
  <si>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</si>
  <si>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</si>
  <si>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</si>
  <si>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</si>
  <si>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</si>
  <si>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</si>
  <si>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</si>
  <si>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2.1.</t>
  </si>
  <si>
    <t>3.</t>
  </si>
  <si>
    <t>3.1.</t>
  </si>
  <si>
    <t xml:space="preserve">Приложение № 2 </t>
  </si>
  <si>
    <t>к подпрограмме «Развитие молодёжной политики в муниципальном районе»</t>
  </si>
  <si>
    <t>Перечень мероприятий подпрограммы «Развитие молодёжной политики в муниципальном районе»</t>
  </si>
  <si>
    <t>№ п/п</t>
  </si>
  <si>
    <t>Всего, (тыс. руб.)</t>
  </si>
  <si>
    <t>Иные источники</t>
  </si>
  <si>
    <t>1.1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</si>
  <si>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</si>
  <si>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</si>
  <si>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</si>
  <si>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</si>
  <si>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</si>
  <si>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</si>
  <si>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</si>
  <si>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Бюджет МО "Кингисеппский муниципальный район"</t>
  </si>
  <si>
    <t>Другие источники</t>
  </si>
  <si>
    <t>ед.</t>
  </si>
  <si>
    <t>чел.</t>
  </si>
  <si>
    <t xml:space="preserve">Приложение № 1 </t>
  </si>
  <si>
    <t>Планируемое значение показателя по годам реализации</t>
  </si>
  <si>
    <t>Наименование подпрограммы</t>
  </si>
  <si>
    <t xml:space="preserve">Развитие молодёжной политики в муниципальном районе </t>
  </si>
  <si>
    <t>Цель подпрограммы</t>
  </si>
  <si>
    <t>Создание условий для развития и реализации потенциала молодёжи Кингисеппского района.</t>
  </si>
  <si>
    <t>Муниципальный заказчик подпрограммы</t>
  </si>
  <si>
    <t>Задачи подпрограммы</t>
  </si>
  <si>
    <t>1.Организация и проведение районных молодежных мероприятий</t>
  </si>
  <si>
    <t>2.Участие в молодежных мероприятиях различного уровня</t>
  </si>
  <si>
    <t>3.Поддержка некоммерческих организаций</t>
  </si>
  <si>
    <t>Соисполнители муниципальной подпрограммы</t>
  </si>
  <si>
    <t>МБУК «ККДК»</t>
  </si>
  <si>
    <t>Некоммерческое партнёрство аэроклуб «Взлёт»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</si>
  <si>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</si>
  <si>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</si>
  <si>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</si>
  <si>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</si>
  <si>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</si>
  <si>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</si>
  <si>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</si>
  <si>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1.Организация досуга и свободного времени молодёжи Кингисеппского района. </t>
  </si>
  <si>
    <t>2. Повышение духовно - нравственного, патриотического, интеллектуального и творческого потенциала молодого поколения.</t>
  </si>
  <si>
    <t>3. Повышение социального взаимопонимания, толерантности в молодежной среде.</t>
  </si>
  <si>
    <t>4. Социальная реабилитация молодежи из групп социального риска.</t>
  </si>
  <si>
    <t>5. Популяризация принципов здорового образа  жизни, охрана здоровья молодежи.</t>
  </si>
  <si>
    <t>6. Увеличение охвата подростков и молодежи, вовлекаемых в мероприятия.</t>
  </si>
  <si>
    <t>7. Повышение профессионального мастерства  специалистов в сфере молодёжной политики.</t>
  </si>
  <si>
    <t>Паспорт подпрограммы</t>
  </si>
  <si>
    <t xml:space="preserve">«Приложение № 3 </t>
  </si>
  <si>
    <t>к муниципальной программе «Развитие культуры, спорта и молодежной политики в Кингисеппском муниципальном районе»</t>
  </si>
  <si>
    <t xml:space="preserve">дежной политики в Кингисеппском муниципальном районе" изложить в следующей </t>
  </si>
  <si>
    <t>редакции:</t>
  </si>
  <si>
    <t>8. Приложение № 3 к муниципальной программе "Развитие культуры, спорта и моло-</t>
  </si>
  <si>
    <t>9. Приложение № 1 к подпрограмме "Развитие молодежной политики в муниципальном районе" изложить в следующей</t>
  </si>
  <si>
    <t xml:space="preserve">10.   Приложение № 2  к подпрограмме  "Развитие  молодежной  политики  в  муниципальном  районе"  изложить в следующей </t>
  </si>
  <si>
    <t>МКУ "Центр культуры, спорта, молодёжной политики и туризма"</t>
  </si>
  <si>
    <t>МКУ «Центр культуры, спорта, молодежной политики и туризма»</t>
  </si>
  <si>
    <t>2021 год</t>
  </si>
  <si>
    <t>Ежегодно с 2016 по 2018 год: количество обученных летному делу 20 чел.</t>
  </si>
  <si>
    <t>2016-2018 г.г.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</si>
  <si>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</si>
  <si>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t>С 01.01.2014 года по 31.12.2022 года</t>
  </si>
  <si>
    <r>
      <t xml:space="preserve">Задача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</si>
  <si>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</si>
  <si>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проведенных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</si>
  <si>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 мероприятия</t>
    </r>
  </si>
  <si>
    <r>
      <t xml:space="preserve">Задача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</si>
  <si>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t>2022 год</t>
  </si>
  <si>
    <t>1.2</t>
  </si>
  <si>
    <t>2014-2022 г.г.</t>
  </si>
  <si>
    <t>2016-2022 г.г.</t>
  </si>
  <si>
    <t>1.3</t>
  </si>
  <si>
    <t>4.</t>
  </si>
  <si>
    <t>4.1.</t>
  </si>
  <si>
    <t>2020-2022гг.</t>
  </si>
  <si>
    <t>Количество привлеченых к трудовой деятельности в рамках реализации проекта "Губернаторский молодежный трудовый отряд"- 25 чел.</t>
  </si>
  <si>
    <t>8. Поддержка некоммерческих организаций.</t>
  </si>
  <si>
    <t>9. Увеличение количества молодежи , привлеченных  к трудовой деятельности</t>
  </si>
  <si>
    <t>4.Поддержка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</si>
  <si>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 xml:space="preserve">Объём финансирования мероприятия в текущем финансовом году (тыс. руб.) </t>
  </si>
  <si>
    <t xml:space="preserve">Ежегодно в 2016 г.-2018г  количество мероприятий-  2 ед.. Охват молодежи - более 500 чел. 
 </t>
  </si>
  <si>
    <t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</si>
  <si>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 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
В 2019 г.: Количество мероприятий- 1 ед.. Охват молодежи -700 чел. 
Планируемые показатели на 2020-2022г.г.: 1 мероприятие ежегодно, 700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</si>
  <si>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-1 150 чел. В 2018г- Количество мероприятий: 6 ед. Количество участников - 25 870 чел.  В 2019 г: Количество мероприятий :4 ед. Количество участников :1150 чел. Планируемые показатели на 2020-2022г.г.: 9 мероприятий ежегодно, 4750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</si>
  <si>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от района-1 150 чел. В 2018 г: Количество мероприятий: 9 ед. Количество участников - 25 870 чел. В 2018 г: количество мероприятий :5 ед. Количество участников :25870 чел. В 2019 г: Количество мероприятий :5 ед. Количество участников : 1850 чел. Планируемые показатели на 2020-2022г.г.: 9 мероприятий ежегодно, 4750 чел. участников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</si>
  <si>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</si>
  <si>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t>к подпрограмме «Развитие молодёжной политики в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№2746, от 14.02.2020 г. № 330)</t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</si>
  <si>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</si>
  <si>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обученных летному делу</t>
    </r>
  </si>
  <si>
    <r>
      <t xml:space="preserve">Задача 4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</si>
  <si>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привлеченых к трудовой деятельности в рамках реализации проекта "Губернаторский молодежный трудовый отряд"</t>
    </r>
  </si>
  <si>
    <t>Приложение № 2</t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</si>
  <si>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</si>
  <si>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</si>
  <si>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 xml:space="preserve">Задача 2 </t>
    </r>
    <r>
      <rPr>
        <sz val="10"/>
        <rFont val="Times New Roman"/>
        <family val="1"/>
        <charset val="204"/>
      </rPr>
      <t>Организация участия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</si>
  <si>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</si>
  <si>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 xml:space="preserve">Поддержка некоммерческого партнерства аэроклуб «Взлет» 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</si>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</sst>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Fill="1" applyProtection="1">
      <protection locked="0"/>
    </xf>
    <xf numFmtId="0" fontId="9" fillId="0" borderId="0" xfId="0" applyFont="1" applyFill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5" fillId="0" borderId="8" xfId="0" applyFont="1" applyFill="1" applyBorder="1" applyAlignment="1" applyProtection="1">
      <alignment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</xf>
    <xf numFmtId="165" fontId="8" fillId="0" borderId="8" xfId="0" applyNumberFormat="1" applyFont="1" applyFill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top" wrapText="1"/>
      <protection locked="0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Fill="1" applyProtection="1">
      <protection locked="0"/>
    </xf>
    <xf numFmtId="0" fontId="5" fillId="0" borderId="44" xfId="0" applyFont="1" applyBorder="1" applyAlignment="1" applyProtection="1">
      <alignment horizontal="left" vertical="center" wrapText="1"/>
      <protection locked="0"/>
    </xf>
    <xf numFmtId="0" fontId="5" fillId="0" borderId="67" xfId="0" applyFont="1" applyBorder="1" applyAlignment="1" applyProtection="1">
      <alignment horizontal="center" vertical="center" wrapText="1"/>
      <protection locked="0"/>
    </xf>
    <xf numFmtId="0" fontId="5" fillId="0" borderId="74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165" fontId="8" fillId="0" borderId="67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166" fontId="5" fillId="0" borderId="39" xfId="0" applyNumberFormat="1" applyFont="1" applyBorder="1" applyAlignment="1" applyProtection="1">
      <alignment horizontal="center" vertical="center" wrapText="1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167" fontId="5" fillId="0" borderId="8" xfId="0" applyNumberFormat="1" applyFont="1" applyFill="1" applyBorder="1" applyAlignment="1" applyProtection="1">
      <alignment horizontal="left" vertical="center" wrapText="1"/>
    </xf>
    <xf numFmtId="166" fontId="5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vertical="center" wrapText="1"/>
      <protection locked="0"/>
    </xf>
    <xf numFmtId="0" fontId="5" fillId="0" borderId="30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165" fontId="8" fillId="0" borderId="30" xfId="0" applyNumberFormat="1" applyFont="1" applyFill="1" applyBorder="1" applyAlignment="1" applyProtection="1">
      <alignment horizontal="center" vertical="center" wrapText="1"/>
    </xf>
    <xf numFmtId="165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63" xfId="0" applyFont="1" applyBorder="1" applyAlignment="1" applyProtection="1">
      <alignment horizontal="center" vertical="center" wrapText="1"/>
      <protection locked="0"/>
    </xf>
    <xf numFmtId="0" fontId="8" fillId="0" borderId="64" xfId="0" applyFont="1" applyBorder="1" applyAlignment="1" applyProtection="1">
      <alignment horizontal="center" vertical="center" wrapText="1"/>
      <protection locked="0"/>
    </xf>
    <xf numFmtId="0" fontId="8" fillId="0" borderId="65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5" fillId="0" borderId="66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52" xfId="0" applyFont="1" applyBorder="1" applyAlignment="1" applyProtection="1">
      <alignment horizontal="left" vertical="center" wrapText="1"/>
      <protection locked="0"/>
    </xf>
    <xf numFmtId="0" fontId="5" fillId="0" borderId="71" xfId="0" applyFont="1" applyBorder="1" applyAlignment="1" applyProtection="1">
      <alignment horizontal="left" vertical="center" wrapText="1"/>
      <protection locked="0"/>
    </xf>
    <xf numFmtId="0" fontId="5" fillId="0" borderId="72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50" xfId="0" applyFont="1" applyBorder="1" applyAlignment="1" applyProtection="1">
      <alignment horizontal="left" vertical="center" wrapText="1"/>
      <protection locked="0"/>
    </xf>
    <xf numFmtId="0" fontId="5" fillId="0" borderId="73" xfId="0" applyFont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 applyProtection="1">
      <alignment horizontal="left" vertical="center" wrapText="1"/>
      <protection locked="0"/>
    </xf>
    <xf numFmtId="0" fontId="5" fillId="0" borderId="51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3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165" fontId="8" fillId="0" borderId="8" xfId="0" applyNumberFormat="1" applyFont="1" applyBorder="1" applyAlignment="1" applyProtection="1">
      <alignment horizontal="center" vertical="center" wrapText="1"/>
    </xf>
    <xf numFmtId="165" fontId="8" fillId="0" borderId="39" xfId="0" applyNumberFormat="1" applyFont="1" applyBorder="1" applyAlignment="1" applyProtection="1">
      <alignment horizontal="center" vertical="center" wrapText="1"/>
    </xf>
    <xf numFmtId="0" fontId="5" fillId="0" borderId="68" xfId="0" applyFont="1" applyBorder="1" applyAlignment="1" applyProtection="1">
      <alignment horizontal="left" vertical="center" wrapText="1"/>
      <protection locked="0"/>
    </xf>
    <xf numFmtId="0" fontId="5" fillId="0" borderId="69" xfId="0" applyFont="1" applyBorder="1" applyAlignment="1" applyProtection="1">
      <alignment horizontal="left" vertical="center" wrapText="1"/>
      <protection locked="0"/>
    </xf>
    <xf numFmtId="0" fontId="5" fillId="0" borderId="70" xfId="0" applyFont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165" fontId="8" fillId="0" borderId="67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0" borderId="4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32" xfId="0" applyFont="1" applyBorder="1" applyAlignment="1" applyProtection="1">
      <alignment horizontal="center" vertical="top" wrapText="1"/>
      <protection locked="0"/>
    </xf>
    <xf numFmtId="0" fontId="5" fillId="0" borderId="33" xfId="0" applyFont="1" applyBorder="1" applyAlignment="1" applyProtection="1">
      <alignment horizontal="center"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34" xfId="0" applyFont="1" applyBorder="1" applyAlignment="1" applyProtection="1">
      <alignment horizontal="left" vertical="top" wrapText="1"/>
      <protection locked="0"/>
    </xf>
    <xf numFmtId="0" fontId="5" fillId="0" borderId="31" xfId="0" applyFont="1" applyBorder="1" applyAlignment="1" applyProtection="1">
      <alignment horizontal="center" vertical="top" wrapText="1"/>
      <protection locked="0"/>
    </xf>
    <xf numFmtId="0" fontId="5" fillId="0" borderId="49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vertical="top" wrapText="1"/>
      <protection locked="0"/>
    </xf>
    <xf numFmtId="0" fontId="8" fillId="0" borderId="24" xfId="0" applyFont="1" applyBorder="1" applyAlignment="1" applyProtection="1">
      <alignment vertical="top" wrapText="1"/>
      <protection locked="0"/>
    </xf>
    <xf numFmtId="0" fontId="8" fillId="0" borderId="14" xfId="0" applyFont="1" applyBorder="1" applyAlignment="1" applyProtection="1">
      <alignment vertical="top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62" xfId="0" applyFont="1" applyBorder="1" applyAlignment="1" applyProtection="1">
      <alignment horizontal="center" vertical="center" wrapText="1"/>
      <protection locked="0"/>
    </xf>
    <xf numFmtId="0" fontId="5" fillId="0" borderId="55" xfId="0" applyFont="1" applyBorder="1" applyAlignment="1" applyProtection="1">
      <alignment horizontal="center" vertical="center" wrapText="1"/>
      <protection locked="0"/>
    </xf>
    <xf numFmtId="0" fontId="5" fillId="0" borderId="58" xfId="0" applyFont="1" applyBorder="1" applyAlignment="1" applyProtection="1">
      <alignment horizontal="center" vertical="top" wrapText="1"/>
      <protection locked="0"/>
    </xf>
    <xf numFmtId="0" fontId="8" fillId="0" borderId="59" xfId="0" applyFont="1" applyBorder="1" applyAlignment="1" applyProtection="1">
      <alignment horizontal="left" vertical="top" wrapText="1"/>
      <protection locked="0"/>
    </xf>
    <xf numFmtId="0" fontId="5" fillId="0" borderId="60" xfId="0" applyFont="1" applyBorder="1" applyAlignment="1" applyProtection="1">
      <alignment horizontal="center" vertical="center" wrapText="1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61" xfId="0" applyFont="1" applyBorder="1" applyAlignment="1" applyProtection="1">
      <alignment horizontal="center" vertical="center" wrapText="1"/>
      <protection locked="0"/>
    </xf>
    <xf numFmtId="0" fontId="5" fillId="0" borderId="54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5" xfId="0" applyFont="1" applyFill="1" applyBorder="1" applyAlignment="1" applyProtection="1">
      <alignment vertical="top" wrapText="1"/>
      <protection locked="0"/>
    </xf>
    <xf numFmtId="0" fontId="5" fillId="0" borderId="26" xfId="0" applyFont="1" applyFill="1" applyBorder="1" applyAlignment="1" applyProtection="1">
      <alignment vertical="top" wrapText="1"/>
      <protection locked="0"/>
    </xf>
    <xf numFmtId="0" fontId="5" fillId="0" borderId="13" xfId="0" applyFont="1" applyFill="1" applyBorder="1" applyAlignment="1" applyProtection="1">
      <alignment vertical="top" wrapText="1"/>
      <protection locked="0"/>
    </xf>
    <xf numFmtId="0" fontId="5" fillId="0" borderId="27" xfId="0" applyFont="1" applyFill="1" applyBorder="1" applyAlignment="1" applyProtection="1">
      <alignment horizontal="center" vertical="top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14" xfId="0" applyFont="1" applyFill="1" applyBorder="1" applyAlignment="1" applyProtection="1">
      <alignment horizontal="center" vertical="top" wrapText="1"/>
      <protection locked="0"/>
    </xf>
    <xf numFmtId="0" fontId="13" fillId="0" borderId="28" xfId="0" applyFont="1" applyFill="1" applyBorder="1" applyAlignment="1" applyProtection="1">
      <alignment horizontal="left" vertical="top" wrapText="1"/>
      <protection locked="0"/>
    </xf>
    <xf numFmtId="0" fontId="13" fillId="0" borderId="29" xfId="0" applyFont="1" applyFill="1" applyBorder="1" applyAlignment="1" applyProtection="1">
      <alignment horizontal="left" vertical="top" wrapText="1"/>
      <protection locked="0"/>
    </xf>
    <xf numFmtId="0" fontId="13" fillId="0" borderId="15" xfId="0" applyFont="1" applyFill="1" applyBorder="1" applyAlignment="1" applyProtection="1">
      <alignment horizontal="left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26" xfId="0" applyFont="1" applyFill="1" applyBorder="1" applyAlignment="1" applyProtection="1">
      <alignment horizontal="center" vertical="top" wrapText="1"/>
      <protection locked="0"/>
    </xf>
    <xf numFmtId="0" fontId="5" fillId="0" borderId="13" xfId="0" applyFont="1" applyFill="1" applyBorder="1" applyAlignment="1" applyProtection="1">
      <alignment horizontal="center" vertical="top" wrapText="1"/>
      <protection locked="0"/>
    </xf>
    <xf numFmtId="0" fontId="5" fillId="0" borderId="9" xfId="0" applyFont="1" applyFill="1" applyBorder="1" applyAlignment="1" applyProtection="1">
      <alignment vertical="top" wrapText="1"/>
      <protection locked="0"/>
    </xf>
    <xf numFmtId="0" fontId="8" fillId="0" borderId="27" xfId="0" applyFont="1" applyFill="1" applyBorder="1" applyAlignment="1" applyProtection="1">
      <alignment horizontal="left" vertical="top" wrapText="1"/>
      <protection locked="0"/>
    </xf>
    <xf numFmtId="0" fontId="8" fillId="0" borderId="24" xfId="0" applyFont="1" applyFill="1" applyBorder="1" applyAlignment="1" applyProtection="1">
      <alignment horizontal="left" vertical="top" wrapText="1"/>
      <protection locked="0"/>
    </xf>
    <xf numFmtId="0" fontId="8" fillId="0" borderId="14" xfId="0" applyFont="1" applyFill="1" applyBorder="1" applyAlignment="1" applyProtection="1">
      <alignment horizontal="left" vertical="top" wrapText="1"/>
      <protection locked="0"/>
    </xf>
    <xf numFmtId="0" fontId="5" fillId="0" borderId="31" xfId="0" applyFont="1" applyFill="1" applyBorder="1" applyAlignment="1" applyProtection="1">
      <alignment horizontal="center" vertical="top" wrapText="1"/>
      <protection locked="0"/>
    </xf>
    <xf numFmtId="0" fontId="5" fillId="0" borderId="32" xfId="0" applyFont="1" applyFill="1" applyBorder="1" applyAlignment="1" applyProtection="1">
      <alignment horizontal="center" vertical="top" wrapText="1"/>
      <protection locked="0"/>
    </xf>
    <xf numFmtId="0" fontId="5" fillId="0" borderId="33" xfId="0" applyFont="1" applyFill="1" applyBorder="1" applyAlignment="1" applyProtection="1">
      <alignment horizontal="center" vertical="top" wrapText="1"/>
      <protection locked="0"/>
    </xf>
    <xf numFmtId="0" fontId="8" fillId="0" borderId="34" xfId="0" applyFont="1" applyFill="1" applyBorder="1" applyAlignment="1" applyProtection="1">
      <alignment horizontal="left" vertical="top" wrapText="1"/>
      <protection locked="0"/>
    </xf>
    <xf numFmtId="0" fontId="5" fillId="0" borderId="40" xfId="0" applyFont="1" applyFill="1" applyBorder="1" applyAlignment="1" applyProtection="1">
      <alignment horizontal="center" vertical="top" wrapText="1"/>
      <protection locked="0"/>
    </xf>
    <xf numFmtId="0" fontId="5" fillId="0" borderId="35" xfId="0" applyFont="1" applyFill="1" applyBorder="1" applyAlignment="1" applyProtection="1">
      <alignment horizontal="left" vertical="top" wrapText="1"/>
      <protection locked="0"/>
    </xf>
    <xf numFmtId="0" fontId="5" fillId="0" borderId="36" xfId="0" applyFont="1" applyFill="1" applyBorder="1" applyAlignment="1" applyProtection="1">
      <alignment horizontal="left" vertical="top" wrapText="1"/>
      <protection locked="0"/>
    </xf>
    <xf numFmtId="0" fontId="5" fillId="0" borderId="37" xfId="0" applyFont="1" applyFill="1" applyBorder="1" applyAlignment="1" applyProtection="1">
      <alignment horizontal="left" vertical="top" wrapText="1"/>
      <protection locked="0"/>
    </xf>
    <xf numFmtId="49" fontId="5" fillId="0" borderId="25" xfId="0" applyNumberFormat="1" applyFont="1" applyFill="1" applyBorder="1" applyAlignment="1" applyProtection="1">
      <alignment horizontal="center" vertical="top" wrapText="1"/>
      <protection locked="0"/>
    </xf>
    <xf numFmtId="49" fontId="5" fillId="0" borderId="2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3" xfId="0" applyNumberFormat="1" applyFont="1" applyFill="1" applyBorder="1" applyAlignment="1" applyProtection="1">
      <alignment horizontal="center" vertical="top" wrapText="1"/>
      <protection locked="0"/>
    </xf>
    <xf numFmtId="0" fontId="8" fillId="0" borderId="27" xfId="0" applyFont="1" applyFill="1" applyBorder="1" applyAlignment="1" applyProtection="1">
      <alignment vertical="top" wrapText="1"/>
      <protection locked="0"/>
    </xf>
    <xf numFmtId="0" fontId="8" fillId="0" borderId="24" xfId="0" applyFont="1" applyFill="1" applyBorder="1" applyAlignment="1" applyProtection="1">
      <alignment vertical="top" wrapText="1"/>
      <protection locked="0"/>
    </xf>
    <xf numFmtId="0" fontId="8" fillId="0" borderId="14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5" fillId="0" borderId="3" xfId="0" applyFont="1" applyFill="1" applyBorder="1" applyAlignment="1" applyProtection="1">
      <alignment horizontal="center" vertical="top"/>
      <protection locked="0"/>
    </xf>
    <xf numFmtId="0" fontId="5" fillId="0" borderId="27" xfId="0" applyFont="1" applyFill="1" applyBorder="1" applyAlignment="1" applyProtection="1">
      <alignment vertical="center" wrapText="1"/>
      <protection locked="0"/>
    </xf>
    <xf numFmtId="0" fontId="2" fillId="0" borderId="27" xfId="0" applyFont="1" applyFill="1" applyBorder="1" applyAlignment="1" applyProtection="1">
      <alignment vertical="center" wrapText="1"/>
      <protection locked="0"/>
    </xf>
    <xf numFmtId="165" fontId="8" fillId="0" borderId="27" xfId="0" applyNumberFormat="1" applyFont="1" applyFill="1" applyBorder="1" applyAlignment="1" applyProtection="1">
      <alignment horizontal="center" vertical="center" wrapText="1"/>
    </xf>
    <xf numFmtId="165" fontId="5" fillId="0" borderId="2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5"/>
  <sheetViews>
    <sheetView tabSelected="1" workbookViewId="0">
      <selection activeCell="C27" sqref="C27:M27"/>
    </sheetView>
  </sheetViews>
  <sheetFormatPr defaultRowHeight="15" x14ac:dyDescent="0.25"/>
  <cols>
    <col min="1" max="1" width="3.28515625" style="1" customWidth="1"/>
    <col min="2" max="2" width="14.28515625" style="1" customWidth="1"/>
    <col min="3" max="3" width="14.42578125" style="1" customWidth="1"/>
    <col min="4" max="16384" width="9.140625" style="1"/>
  </cols>
  <sheetData>
    <row r="1" spans="2:13" ht="18.75" x14ac:dyDescent="0.3">
      <c r="B1" s="4"/>
      <c r="H1" s="5"/>
      <c r="I1" s="6"/>
      <c r="J1" s="54" t="s">
        <v>73</v>
      </c>
      <c r="K1" s="54"/>
      <c r="L1" s="54"/>
    </row>
    <row r="2" spans="2:13" ht="39" customHeight="1" x14ac:dyDescent="0.25">
      <c r="H2" s="55" t="s">
        <v>110</v>
      </c>
      <c r="I2" s="55"/>
      <c r="J2" s="55"/>
      <c r="K2" s="55"/>
      <c r="L2" s="55"/>
      <c r="M2" s="55"/>
    </row>
    <row r="3" spans="2:13" ht="44.25" customHeight="1" x14ac:dyDescent="0.25">
      <c r="H3" s="55"/>
      <c r="I3" s="55"/>
      <c r="J3" s="55"/>
      <c r="K3" s="55"/>
      <c r="L3" s="55"/>
      <c r="M3" s="55"/>
    </row>
    <row r="4" spans="2:13" x14ac:dyDescent="0.25">
      <c r="H4" s="55"/>
      <c r="I4" s="55"/>
      <c r="J4" s="55"/>
      <c r="K4" s="55"/>
      <c r="L4" s="55"/>
      <c r="M4" s="55"/>
    </row>
    <row r="5" spans="2:13" hidden="1" x14ac:dyDescent="0.25"/>
    <row r="6" spans="2:13" ht="18.75" hidden="1" x14ac:dyDescent="0.3">
      <c r="B6" s="89" t="s">
        <v>77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2:13" ht="18.75" hidden="1" x14ac:dyDescent="0.3">
      <c r="B7" s="89" t="s">
        <v>75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</row>
    <row r="8" spans="2:13" ht="18.75" hidden="1" x14ac:dyDescent="0.3">
      <c r="B8" s="89" t="s">
        <v>76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</row>
    <row r="9" spans="2:13" hidden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 spans="2:13" ht="18.75" hidden="1" x14ac:dyDescent="0.3">
      <c r="B10" s="4"/>
      <c r="H10" s="5"/>
      <c r="I10" s="6"/>
      <c r="J10" s="54" t="s">
        <v>73</v>
      </c>
      <c r="K10" s="54"/>
      <c r="L10" s="54"/>
      <c r="M10" s="54"/>
    </row>
    <row r="11" spans="2:13" ht="15" hidden="1" customHeight="1" x14ac:dyDescent="0.25">
      <c r="I11" s="90" t="s">
        <v>74</v>
      </c>
      <c r="J11" s="90"/>
      <c r="K11" s="90"/>
      <c r="L11" s="90"/>
      <c r="M11" s="90"/>
    </row>
    <row r="12" spans="2:13" hidden="1" x14ac:dyDescent="0.25">
      <c r="H12" s="7"/>
      <c r="I12" s="90"/>
      <c r="J12" s="90"/>
      <c r="K12" s="90"/>
      <c r="L12" s="90"/>
      <c r="M12" s="90"/>
    </row>
    <row r="13" spans="2:13" hidden="1" x14ac:dyDescent="0.25">
      <c r="H13" s="7"/>
      <c r="I13" s="90"/>
      <c r="J13" s="90"/>
      <c r="K13" s="90"/>
      <c r="L13" s="90"/>
      <c r="M13" s="90"/>
    </row>
    <row r="15" spans="2:13" ht="15.75" x14ac:dyDescent="0.25">
      <c r="B15" s="56" t="s">
        <v>72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2:13" ht="15.75" thickBot="1" x14ac:dyDescent="0.3">
      <c r="C16" s="8"/>
      <c r="D16" s="8"/>
      <c r="E16" s="8"/>
      <c r="F16" s="8"/>
      <c r="G16" s="8"/>
      <c r="H16" s="9"/>
      <c r="I16" s="9"/>
      <c r="J16" s="9"/>
      <c r="K16" s="9"/>
      <c r="L16" s="9"/>
    </row>
    <row r="17" spans="2:13" ht="31.5" customHeight="1" x14ac:dyDescent="0.25">
      <c r="B17" s="29" t="s">
        <v>46</v>
      </c>
      <c r="C17" s="57" t="s">
        <v>47</v>
      </c>
      <c r="D17" s="58"/>
      <c r="E17" s="58"/>
      <c r="F17" s="58"/>
      <c r="G17" s="58"/>
      <c r="H17" s="58"/>
      <c r="I17" s="58"/>
      <c r="J17" s="58"/>
      <c r="K17" s="58"/>
      <c r="L17" s="58"/>
      <c r="M17" s="59"/>
    </row>
    <row r="18" spans="2:13" ht="30" customHeight="1" x14ac:dyDescent="0.25">
      <c r="B18" s="34" t="s">
        <v>48</v>
      </c>
      <c r="C18" s="60" t="s">
        <v>49</v>
      </c>
      <c r="D18" s="61"/>
      <c r="E18" s="61"/>
      <c r="F18" s="61"/>
      <c r="G18" s="61"/>
      <c r="H18" s="61"/>
      <c r="I18" s="61"/>
      <c r="J18" s="61"/>
      <c r="K18" s="61"/>
      <c r="L18" s="61"/>
      <c r="M18" s="62"/>
    </row>
    <row r="19" spans="2:13" ht="45.75" customHeight="1" x14ac:dyDescent="0.25">
      <c r="B19" s="34" t="s">
        <v>50</v>
      </c>
      <c r="C19" s="64" t="s">
        <v>85</v>
      </c>
      <c r="D19" s="65"/>
      <c r="E19" s="65"/>
      <c r="F19" s="65"/>
      <c r="G19" s="65"/>
      <c r="H19" s="65"/>
      <c r="I19" s="65"/>
      <c r="J19" s="65"/>
      <c r="K19" s="65"/>
      <c r="L19" s="65"/>
      <c r="M19" s="66"/>
    </row>
    <row r="20" spans="2:13" ht="15" customHeight="1" x14ac:dyDescent="0.25">
      <c r="B20" s="63" t="s">
        <v>51</v>
      </c>
      <c r="C20" s="67" t="s">
        <v>52</v>
      </c>
      <c r="D20" s="65"/>
      <c r="E20" s="65"/>
      <c r="F20" s="65"/>
      <c r="G20" s="65"/>
      <c r="H20" s="65"/>
      <c r="I20" s="65"/>
      <c r="J20" s="65"/>
      <c r="K20" s="65"/>
      <c r="L20" s="65"/>
      <c r="M20" s="66"/>
    </row>
    <row r="21" spans="2:13" ht="15" customHeight="1" x14ac:dyDescent="0.25">
      <c r="B21" s="63"/>
      <c r="C21" s="68" t="s">
        <v>53</v>
      </c>
      <c r="D21" s="69"/>
      <c r="E21" s="69"/>
      <c r="F21" s="69"/>
      <c r="G21" s="69"/>
      <c r="H21" s="69"/>
      <c r="I21" s="69"/>
      <c r="J21" s="69"/>
      <c r="K21" s="69"/>
      <c r="L21" s="69"/>
      <c r="M21" s="70"/>
    </row>
    <row r="22" spans="2:13" ht="15" customHeight="1" x14ac:dyDescent="0.25">
      <c r="B22" s="63"/>
      <c r="C22" s="68" t="s">
        <v>54</v>
      </c>
      <c r="D22" s="69"/>
      <c r="E22" s="69"/>
      <c r="F22" s="69"/>
      <c r="G22" s="69"/>
      <c r="H22" s="69"/>
      <c r="I22" s="69"/>
      <c r="J22" s="69"/>
      <c r="K22" s="69"/>
      <c r="L22" s="69"/>
      <c r="M22" s="70"/>
    </row>
    <row r="23" spans="2:13" ht="31.5" customHeight="1" x14ac:dyDescent="0.25">
      <c r="B23" s="63"/>
      <c r="C23" s="71" t="s">
        <v>103</v>
      </c>
      <c r="D23" s="72"/>
      <c r="E23" s="72"/>
      <c r="F23" s="72"/>
      <c r="G23" s="72"/>
      <c r="H23" s="72"/>
      <c r="I23" s="72"/>
      <c r="J23" s="72"/>
      <c r="K23" s="72"/>
      <c r="L23" s="72"/>
      <c r="M23" s="73"/>
    </row>
    <row r="24" spans="2:13" ht="15" customHeight="1" x14ac:dyDescent="0.25">
      <c r="B24" s="74" t="s">
        <v>55</v>
      </c>
      <c r="C24" s="64" t="s">
        <v>81</v>
      </c>
      <c r="D24" s="65"/>
      <c r="E24" s="65"/>
      <c r="F24" s="65"/>
      <c r="G24" s="65"/>
      <c r="H24" s="65"/>
      <c r="I24" s="65"/>
      <c r="J24" s="65"/>
      <c r="K24" s="65"/>
      <c r="L24" s="65"/>
      <c r="M24" s="66"/>
    </row>
    <row r="25" spans="2:13" x14ac:dyDescent="0.25">
      <c r="B25" s="74"/>
      <c r="C25" s="82" t="s">
        <v>56</v>
      </c>
      <c r="D25" s="69"/>
      <c r="E25" s="69"/>
      <c r="F25" s="69"/>
      <c r="G25" s="69"/>
      <c r="H25" s="69"/>
      <c r="I25" s="69"/>
      <c r="J25" s="69"/>
      <c r="K25" s="69"/>
      <c r="L25" s="69"/>
      <c r="M25" s="70"/>
    </row>
    <row r="26" spans="2:13" ht="15" customHeight="1" x14ac:dyDescent="0.25">
      <c r="B26" s="74"/>
      <c r="C26" s="84" t="s">
        <v>57</v>
      </c>
      <c r="D26" s="72"/>
      <c r="E26" s="72"/>
      <c r="F26" s="72"/>
      <c r="G26" s="72"/>
      <c r="H26" s="72"/>
      <c r="I26" s="72"/>
      <c r="J26" s="72"/>
      <c r="K26" s="72"/>
      <c r="L26" s="72"/>
      <c r="M26" s="73"/>
    </row>
    <row r="27" spans="2:13" ht="39.75" customHeight="1" x14ac:dyDescent="0.25">
      <c r="B27" s="34" t="s">
        <v>58</v>
      </c>
      <c r="C27" s="60" t="s">
        <v>86</v>
      </c>
      <c r="D27" s="61"/>
      <c r="E27" s="61"/>
      <c r="F27" s="61"/>
      <c r="G27" s="61"/>
      <c r="H27" s="61"/>
      <c r="I27" s="61"/>
      <c r="J27" s="61"/>
      <c r="K27" s="61"/>
      <c r="L27" s="61"/>
      <c r="M27" s="62"/>
    </row>
    <row r="28" spans="2:13" ht="22.5" customHeight="1" x14ac:dyDescent="0.25">
      <c r="B28" s="74" t="s">
        <v>59</v>
      </c>
      <c r="C28" s="83" t="s">
        <v>60</v>
      </c>
      <c r="D28" s="85" t="s">
        <v>61</v>
      </c>
      <c r="E28" s="86"/>
      <c r="F28" s="86"/>
      <c r="G28" s="86"/>
      <c r="H28" s="86"/>
      <c r="I28" s="86"/>
      <c r="J28" s="86"/>
      <c r="K28" s="86"/>
      <c r="L28" s="86"/>
      <c r="M28" s="87"/>
    </row>
    <row r="29" spans="2:13" ht="27" customHeight="1" x14ac:dyDescent="0.25">
      <c r="B29" s="74"/>
      <c r="C29" s="83"/>
      <c r="D29" s="32" t="s">
        <v>8</v>
      </c>
      <c r="E29" s="35" t="s">
        <v>9</v>
      </c>
      <c r="F29" s="35" t="s">
        <v>10</v>
      </c>
      <c r="G29" s="35" t="s">
        <v>11</v>
      </c>
      <c r="H29" s="35" t="s">
        <v>12</v>
      </c>
      <c r="I29" s="35" t="s">
        <v>13</v>
      </c>
      <c r="J29" s="35" t="s">
        <v>14</v>
      </c>
      <c r="K29" s="32" t="s">
        <v>82</v>
      </c>
      <c r="L29" s="32" t="s">
        <v>92</v>
      </c>
      <c r="M29" s="30" t="s">
        <v>16</v>
      </c>
    </row>
    <row r="30" spans="2:13" x14ac:dyDescent="0.25">
      <c r="B30" s="74"/>
      <c r="C30" s="39" t="s">
        <v>62</v>
      </c>
      <c r="D30" s="77">
        <f>SUM(D32:D36)</f>
        <v>287.10000000000002</v>
      </c>
      <c r="E30" s="77">
        <f t="shared" ref="E30:J30" si="0">SUM(E32:E36)</f>
        <v>300</v>
      </c>
      <c r="F30" s="77">
        <f>SUM(F32:F36)</f>
        <v>2032.26</v>
      </c>
      <c r="G30" s="77">
        <f t="shared" si="0"/>
        <v>2429</v>
      </c>
      <c r="H30" s="77">
        <f t="shared" si="0"/>
        <v>2451.6999999999998</v>
      </c>
      <c r="I30" s="77">
        <f t="shared" si="0"/>
        <v>383.5</v>
      </c>
      <c r="J30" s="77">
        <f t="shared" si="0"/>
        <v>453.70000000000005</v>
      </c>
      <c r="K30" s="78">
        <f>SUM(K32:K36)</f>
        <v>434.70000000000005</v>
      </c>
      <c r="L30" s="78">
        <f>SUM(L32:L36)</f>
        <v>434.70000000000005</v>
      </c>
      <c r="M30" s="88">
        <f>SUM(M32:M36)</f>
        <v>9206.66</v>
      </c>
    </row>
    <row r="31" spans="2:13" ht="15" customHeight="1" x14ac:dyDescent="0.25">
      <c r="B31" s="74"/>
      <c r="C31" s="10" t="s">
        <v>63</v>
      </c>
      <c r="D31" s="77"/>
      <c r="E31" s="77"/>
      <c r="F31" s="77"/>
      <c r="G31" s="77"/>
      <c r="H31" s="77"/>
      <c r="I31" s="77"/>
      <c r="J31" s="77"/>
      <c r="K31" s="78"/>
      <c r="L31" s="78"/>
      <c r="M31" s="88"/>
    </row>
    <row r="32" spans="2:13" ht="66" customHeight="1" x14ac:dyDescent="0.25">
      <c r="B32" s="74"/>
      <c r="C32" s="11" t="s">
        <v>17</v>
      </c>
      <c r="D32" s="44">
        <f>'Прил2 молодежь'!H24+'Прил2 молодежь'!H48+'Прил2 молодежь'!H60+'Прил2 молодежь'!H72</f>
        <v>287.10000000000002</v>
      </c>
      <c r="E32" s="44">
        <f>'Прил2 молодежь'!I24+'Прил2 молодежь'!I48+'Прил2 молодежь'!I60+'Прил2 молодежь'!I72</f>
        <v>300</v>
      </c>
      <c r="F32" s="44">
        <f>'Прил2 молодежь'!J24+'Прил2 молодежь'!J48+'Прил2 молодежь'!J60+'Прил2 молодежь'!J72</f>
        <v>1738.5</v>
      </c>
      <c r="G32" s="44">
        <f>'Прил2 молодежь'!K24+'Прил2 молодежь'!K48+'Прил2 молодежь'!K60+'Прил2 молодежь'!K72</f>
        <v>2155</v>
      </c>
      <c r="H32" s="44">
        <f>'Прил2 молодежь'!L24+'Прил2 молодежь'!L48+'Прил2 молодежь'!L60+'Прил2 молодежь'!L72</f>
        <v>2157.1</v>
      </c>
      <c r="I32" s="44">
        <f>'Прил2 молодежь'!M24+'Прил2 молодежь'!M48+'Прил2 молодежь'!M60+'Прил2 молодежь'!M72</f>
        <v>263.5</v>
      </c>
      <c r="J32" s="44">
        <f>'Прил2 молодежь'!N24+'Прил2 молодежь'!N48+'Прил2 молодежь'!N60+'Прил2 молодежь'!N72</f>
        <v>317.40000000000003</v>
      </c>
      <c r="K32" s="44">
        <f>'Прил2 молодежь'!O24+'Прил2 молодежь'!O48+'Прил2 молодежь'!O60+'Прил2 молодежь'!O72</f>
        <v>317.40000000000003</v>
      </c>
      <c r="L32" s="44">
        <f>'Прил2 молодежь'!P24+'Прил2 молодежь'!P48+'Прил2 молодежь'!P60+'Прил2 молодежь'!P72</f>
        <v>317.40000000000003</v>
      </c>
      <c r="M32" s="37">
        <f>SUM(D32:L32)</f>
        <v>7853.4</v>
      </c>
    </row>
    <row r="33" spans="2:13" ht="63" customHeight="1" x14ac:dyDescent="0.25">
      <c r="B33" s="74"/>
      <c r="C33" s="11" t="s">
        <v>18</v>
      </c>
      <c r="D33" s="44">
        <f>'Прил2 молодежь'!H25+'Прил2 молодежь'!H49+'Прил2 молодежь'!H61+'Прил2 молодежь'!H73</f>
        <v>0</v>
      </c>
      <c r="E33" s="44">
        <f>'Прил2 молодежь'!I25+'Прил2 молодежь'!I49+'Прил2 молодежь'!I61+'Прил2 молодежь'!I73</f>
        <v>0</v>
      </c>
      <c r="F33" s="44">
        <f>'Прил2 молодежь'!J25+'Прил2 молодежь'!J49+'Прил2 молодежь'!J61+'Прил2 молодежь'!J73</f>
        <v>0</v>
      </c>
      <c r="G33" s="44">
        <f>'Прил2 молодежь'!K25+'Прил2 молодежь'!K49+'Прил2 молодежь'!K61+'Прил2 молодежь'!K73</f>
        <v>0</v>
      </c>
      <c r="H33" s="44">
        <f>'Прил2 молодежь'!L25+'Прил2 молодежь'!L49+'Прил2 молодежь'!L61+'Прил2 молодежь'!L73</f>
        <v>0</v>
      </c>
      <c r="I33" s="44">
        <f>'Прил2 молодежь'!M25+'Прил2 молодежь'!M49+'Прил2 молодежь'!M61+'Прил2 молодежь'!M73</f>
        <v>0</v>
      </c>
      <c r="J33" s="44">
        <f>'Прил2 молодежь'!N25+'Прил2 молодежь'!N49+'Прил2 молодежь'!N61+'Прил2 молодежь'!N73</f>
        <v>0</v>
      </c>
      <c r="K33" s="44">
        <f>'Прил2 молодежь'!O25+'Прил2 молодежь'!O49+'Прил2 молодежь'!O61+'Прил2 молодежь'!O73</f>
        <v>0</v>
      </c>
      <c r="L33" s="44">
        <f>'Прил2 молодежь'!P25+'Прил2 молодежь'!P49+'Прил2 молодежь'!P61+'Прил2 молодежь'!P73</f>
        <v>0</v>
      </c>
      <c r="M33" s="37">
        <f t="shared" ref="M33:M35" si="1">SUM(D33:L33)</f>
        <v>0</v>
      </c>
    </row>
    <row r="34" spans="2:13" ht="39" customHeight="1" x14ac:dyDescent="0.25">
      <c r="B34" s="74"/>
      <c r="C34" s="11" t="s">
        <v>20</v>
      </c>
      <c r="D34" s="44">
        <f>'Прил2 молодежь'!H26+'Прил2 молодежь'!H50+'Прил2 молодежь'!H62+'Прил2 молодежь'!H74</f>
        <v>0</v>
      </c>
      <c r="E34" s="44">
        <f>'Прил2 молодежь'!I26+'Прил2 молодежь'!I50+'Прил2 молодежь'!I62+'Прил2 молодежь'!I74</f>
        <v>0</v>
      </c>
      <c r="F34" s="44">
        <f>'Прил2 молодежь'!J26+'Прил2 молодежь'!J50+'Прил2 молодежь'!J62+'Прил2 молодежь'!J74</f>
        <v>0</v>
      </c>
      <c r="G34" s="44">
        <f>'Прил2 молодежь'!K26+'Прил2 молодежь'!K50+'Прил2 молодежь'!K62+'Прил2 молодежь'!K74</f>
        <v>0</v>
      </c>
      <c r="H34" s="44">
        <f>'Прил2 молодежь'!L26+'Прил2 молодежь'!L50+'Прил2 молодежь'!L62+'Прил2 молодежь'!L74</f>
        <v>0</v>
      </c>
      <c r="I34" s="44">
        <f>'Прил2 молодежь'!M26+'Прил2 молодежь'!M50+'Прил2 молодежь'!M62+'Прил2 молодежь'!M74</f>
        <v>0</v>
      </c>
      <c r="J34" s="44">
        <f>'Прил2 молодежь'!N26+'Прил2 молодежь'!N50+'Прил2 молодежь'!N62+'Прил2 молодежь'!N74</f>
        <v>0</v>
      </c>
      <c r="K34" s="44">
        <f>'Прил2 молодежь'!O26+'Прил2 молодежь'!O50+'Прил2 молодежь'!O62+'Прил2 молодежь'!O74</f>
        <v>0</v>
      </c>
      <c r="L34" s="44">
        <f>'Прил2 молодежь'!P26+'Прил2 молодежь'!P50+'Прил2 молодежь'!P62+'Прил2 молодежь'!P74</f>
        <v>0</v>
      </c>
      <c r="M34" s="37">
        <f t="shared" si="1"/>
        <v>0</v>
      </c>
    </row>
    <row r="35" spans="2:13" ht="50.25" customHeight="1" x14ac:dyDescent="0.25">
      <c r="B35" s="74"/>
      <c r="C35" s="12" t="s">
        <v>21</v>
      </c>
      <c r="D35" s="44">
        <f>'Прил2 молодежь'!H27+'Прил2 молодежь'!H51+'Прил2 молодежь'!H63+'Прил2 молодежь'!H75</f>
        <v>0</v>
      </c>
      <c r="E35" s="44">
        <f>'Прил2 молодежь'!I27+'Прил2 молодежь'!I51+'Прил2 молодежь'!I63+'Прил2 молодежь'!I75</f>
        <v>0</v>
      </c>
      <c r="F35" s="44">
        <f>'Прил2 молодежь'!J27+'Прил2 молодежь'!J51+'Прил2 молодежь'!J63+'Прил2 молодежь'!J75</f>
        <v>293.76</v>
      </c>
      <c r="G35" s="44">
        <f>'Прил2 молодежь'!K27+'Прил2 молодежь'!K51+'Прил2 молодежь'!K63+'Прил2 молодежь'!K75</f>
        <v>274</v>
      </c>
      <c r="H35" s="44">
        <f>'Прил2 молодежь'!L27+'Прил2 молодежь'!L51+'Прил2 молодежь'!L63+'Прил2 молодежь'!L75</f>
        <v>294.60000000000002</v>
      </c>
      <c r="I35" s="44">
        <f>'Прил2 молодежь'!M27+'Прил2 молодежь'!M51+'Прил2 молодежь'!M63+'Прил2 молодежь'!M75</f>
        <v>120</v>
      </c>
      <c r="J35" s="44">
        <f>'Прил2 молодежь'!N27+'Прил2 молодежь'!N51+'Прил2 молодежь'!N63+'Прил2 молодежь'!N75</f>
        <v>136.30000000000001</v>
      </c>
      <c r="K35" s="44">
        <f>'Прил2 молодежь'!O27+'Прил2 молодежь'!O51+'Прил2 молодежь'!O63+'Прил2 молодежь'!O75</f>
        <v>117.3</v>
      </c>
      <c r="L35" s="44">
        <f>'Прил2 молодежь'!P27+'Прил2 молодежь'!P51+'Прил2 молодежь'!P63+'Прил2 молодежь'!P75</f>
        <v>117.3</v>
      </c>
      <c r="M35" s="37">
        <f t="shared" si="1"/>
        <v>1353.26</v>
      </c>
    </row>
    <row r="36" spans="2:13" ht="21" customHeight="1" x14ac:dyDescent="0.25">
      <c r="B36" s="74"/>
      <c r="C36" s="11" t="s">
        <v>31</v>
      </c>
      <c r="D36" s="44">
        <f>'Прил2 молодежь'!H28+'Прил2 молодежь'!H52+'Прил2 молодежь'!H64+'Прил2 молодежь'!H76</f>
        <v>0</v>
      </c>
      <c r="E36" s="44">
        <f>'Прил2 молодежь'!I28+'Прил2 молодежь'!I52+'Прил2 молодежь'!I64+'Прил2 молодежь'!I76</f>
        <v>0</v>
      </c>
      <c r="F36" s="44">
        <f>'Прил2 молодежь'!J28+'Прил2 молодежь'!J52+'Прил2 молодежь'!J64+'Прил2 молодежь'!J76</f>
        <v>0</v>
      </c>
      <c r="G36" s="44">
        <f>'Прил2 молодежь'!K28+'Прил2 молодежь'!K52+'Прил2 молодежь'!K64+'Прил2 молодежь'!K76</f>
        <v>0</v>
      </c>
      <c r="H36" s="44">
        <f>'Прил2 молодежь'!L28+'Прил2 молодежь'!L52+'Прил2 молодежь'!L64+'Прил2 молодежь'!L76</f>
        <v>0</v>
      </c>
      <c r="I36" s="44">
        <f>'Прил2 молодежь'!M28+'Прил2 молодежь'!M52+'Прил2 молодежь'!M64+'Прил2 молодежь'!M76</f>
        <v>0</v>
      </c>
      <c r="J36" s="44">
        <f>'Прил2 молодежь'!N28+'Прил2 молодежь'!N52+'Прил2 молодежь'!N64+'Прил2 молодежь'!N76</f>
        <v>0</v>
      </c>
      <c r="K36" s="44">
        <f>'Прил2 молодежь'!O28+'Прил2 молодежь'!O52+'Прил2 молодежь'!O64+'Прил2 молодежь'!O76</f>
        <v>0</v>
      </c>
      <c r="L36" s="44">
        <f>'Прил2 молодежь'!P28+'Прил2 молодежь'!P52+'Прил2 молодежь'!P64+'Прил2 молодежь'!P76</f>
        <v>0</v>
      </c>
      <c r="M36" s="37">
        <f>SUM(D36:L36)</f>
        <v>0</v>
      </c>
    </row>
    <row r="37" spans="2:13" ht="18.75" customHeight="1" x14ac:dyDescent="0.25">
      <c r="B37" s="74" t="s">
        <v>64</v>
      </c>
      <c r="C37" s="64" t="s">
        <v>65</v>
      </c>
      <c r="D37" s="65"/>
      <c r="E37" s="65"/>
      <c r="F37" s="65"/>
      <c r="G37" s="65"/>
      <c r="H37" s="65"/>
      <c r="I37" s="65"/>
      <c r="J37" s="65"/>
      <c r="K37" s="65"/>
      <c r="L37" s="65"/>
      <c r="M37" s="66"/>
    </row>
    <row r="38" spans="2:13" ht="18" customHeight="1" x14ac:dyDescent="0.25">
      <c r="B38" s="74"/>
      <c r="C38" s="82" t="s">
        <v>66</v>
      </c>
      <c r="D38" s="69"/>
      <c r="E38" s="69"/>
      <c r="F38" s="69"/>
      <c r="G38" s="69"/>
      <c r="H38" s="69"/>
      <c r="I38" s="69"/>
      <c r="J38" s="69"/>
      <c r="K38" s="69"/>
      <c r="L38" s="69"/>
      <c r="M38" s="70"/>
    </row>
    <row r="39" spans="2:13" ht="15" customHeight="1" x14ac:dyDescent="0.25">
      <c r="B39" s="74"/>
      <c r="C39" s="82" t="s">
        <v>67</v>
      </c>
      <c r="D39" s="69"/>
      <c r="E39" s="69"/>
      <c r="F39" s="69"/>
      <c r="G39" s="69"/>
      <c r="H39" s="69"/>
      <c r="I39" s="69"/>
      <c r="J39" s="69"/>
      <c r="K39" s="69"/>
      <c r="L39" s="69"/>
      <c r="M39" s="70"/>
    </row>
    <row r="40" spans="2:13" ht="18" customHeight="1" x14ac:dyDescent="0.25">
      <c r="B40" s="74"/>
      <c r="C40" s="82" t="s">
        <v>68</v>
      </c>
      <c r="D40" s="69"/>
      <c r="E40" s="69"/>
      <c r="F40" s="69"/>
      <c r="G40" s="69"/>
      <c r="H40" s="69"/>
      <c r="I40" s="69"/>
      <c r="J40" s="69"/>
      <c r="K40" s="69"/>
      <c r="L40" s="69"/>
      <c r="M40" s="70"/>
    </row>
    <row r="41" spans="2:13" ht="17.25" customHeight="1" x14ac:dyDescent="0.25">
      <c r="B41" s="74"/>
      <c r="C41" s="82" t="s">
        <v>69</v>
      </c>
      <c r="D41" s="69"/>
      <c r="E41" s="69"/>
      <c r="F41" s="69"/>
      <c r="G41" s="69"/>
      <c r="H41" s="69"/>
      <c r="I41" s="69"/>
      <c r="J41" s="69"/>
      <c r="K41" s="69"/>
      <c r="L41" s="69"/>
      <c r="M41" s="70"/>
    </row>
    <row r="42" spans="2:13" ht="17.25" customHeight="1" x14ac:dyDescent="0.25">
      <c r="B42" s="74"/>
      <c r="C42" s="82" t="s">
        <v>70</v>
      </c>
      <c r="D42" s="69"/>
      <c r="E42" s="69"/>
      <c r="F42" s="69"/>
      <c r="G42" s="69"/>
      <c r="H42" s="69"/>
      <c r="I42" s="69"/>
      <c r="J42" s="69"/>
      <c r="K42" s="69"/>
      <c r="L42" s="69"/>
      <c r="M42" s="70"/>
    </row>
    <row r="43" spans="2:13" ht="17.25" customHeight="1" x14ac:dyDescent="0.25">
      <c r="B43" s="74"/>
      <c r="C43" s="82" t="s">
        <v>71</v>
      </c>
      <c r="D43" s="69"/>
      <c r="E43" s="69"/>
      <c r="F43" s="69"/>
      <c r="G43" s="69"/>
      <c r="H43" s="69"/>
      <c r="I43" s="69"/>
      <c r="J43" s="69"/>
      <c r="K43" s="69"/>
      <c r="L43" s="69"/>
      <c r="M43" s="70"/>
    </row>
    <row r="44" spans="2:13" ht="17.25" customHeight="1" x14ac:dyDescent="0.25">
      <c r="B44" s="75"/>
      <c r="C44" s="82" t="s">
        <v>101</v>
      </c>
      <c r="D44" s="69"/>
      <c r="E44" s="69"/>
      <c r="F44" s="69"/>
      <c r="G44" s="69"/>
      <c r="H44" s="69"/>
      <c r="I44" s="69"/>
      <c r="J44" s="69"/>
      <c r="K44" s="69"/>
      <c r="L44" s="69"/>
      <c r="M44" s="70"/>
    </row>
    <row r="45" spans="2:13" ht="18" customHeight="1" thickBot="1" x14ac:dyDescent="0.3">
      <c r="B45" s="76"/>
      <c r="C45" s="79" t="s">
        <v>102</v>
      </c>
      <c r="D45" s="80"/>
      <c r="E45" s="80"/>
      <c r="F45" s="80"/>
      <c r="G45" s="80"/>
      <c r="H45" s="80"/>
      <c r="I45" s="80"/>
      <c r="J45" s="80"/>
      <c r="K45" s="80"/>
      <c r="L45" s="80"/>
      <c r="M45" s="81"/>
    </row>
  </sheetData>
  <mergeCells count="44">
    <mergeCell ref="B24:B26"/>
    <mergeCell ref="B28:B36"/>
    <mergeCell ref="C28:C29"/>
    <mergeCell ref="C26:M26"/>
    <mergeCell ref="C25:M25"/>
    <mergeCell ref="C24:M24"/>
    <mergeCell ref="C27:M27"/>
    <mergeCell ref="D28:M28"/>
    <mergeCell ref="M30:M31"/>
    <mergeCell ref="E30:E31"/>
    <mergeCell ref="F30:F31"/>
    <mergeCell ref="G30:G31"/>
    <mergeCell ref="H30:H31"/>
    <mergeCell ref="K30:K31"/>
    <mergeCell ref="B37:B45"/>
    <mergeCell ref="I30:I31"/>
    <mergeCell ref="J30:J31"/>
    <mergeCell ref="L30:L31"/>
    <mergeCell ref="D30:D31"/>
    <mergeCell ref="C45:M45"/>
    <mergeCell ref="C43:M43"/>
    <mergeCell ref="C42:M42"/>
    <mergeCell ref="C41:M41"/>
    <mergeCell ref="C40:M40"/>
    <mergeCell ref="C39:M39"/>
    <mergeCell ref="C38:M38"/>
    <mergeCell ref="C37:M37"/>
    <mergeCell ref="C44:M44"/>
    <mergeCell ref="B20:B23"/>
    <mergeCell ref="C19:M19"/>
    <mergeCell ref="C20:M20"/>
    <mergeCell ref="C21:M21"/>
    <mergeCell ref="C23:M23"/>
    <mergeCell ref="C22:M22"/>
    <mergeCell ref="J1:L1"/>
    <mergeCell ref="H2:M4"/>
    <mergeCell ref="B15:M15"/>
    <mergeCell ref="C17:M17"/>
    <mergeCell ref="C18:M18"/>
    <mergeCell ref="B6:M6"/>
    <mergeCell ref="B7:M7"/>
    <mergeCell ref="B8:M8"/>
    <mergeCell ref="J10:M10"/>
    <mergeCell ref="I11:M13"/>
  </mergeCells>
  <printOptions horizontalCentered="1"/>
  <pageMargins left="0" right="0" top="0" bottom="0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workbookViewId="0">
      <selection activeCell="F30" sqref="F30:F32"/>
    </sheetView>
  </sheetViews>
  <sheetFormatPr defaultRowHeight="15" x14ac:dyDescent="0.25"/>
  <cols>
    <col min="1" max="1" width="1" style="1" customWidth="1"/>
    <col min="2" max="2" width="6" style="1" customWidth="1"/>
    <col min="3" max="3" width="22.28515625" style="1" customWidth="1"/>
    <col min="4" max="4" width="11.28515625" style="1" customWidth="1"/>
    <col min="5" max="5" width="9.7109375" style="1" customWidth="1"/>
    <col min="6" max="6" width="15.28515625" style="1" customWidth="1"/>
    <col min="7" max="7" width="9.7109375" style="1" customWidth="1"/>
    <col min="8" max="8" width="11.28515625" style="1" customWidth="1"/>
    <col min="9" max="16384" width="9.140625" style="1"/>
  </cols>
  <sheetData>
    <row r="1" spans="2:17" x14ac:dyDescent="0.25">
      <c r="K1" s="5"/>
      <c r="L1" s="5"/>
      <c r="N1" s="54" t="s">
        <v>44</v>
      </c>
      <c r="O1" s="54"/>
      <c r="P1" s="54"/>
    </row>
    <row r="2" spans="2:17" ht="15" customHeight="1" x14ac:dyDescent="0.25">
      <c r="L2" s="55" t="s">
        <v>111</v>
      </c>
      <c r="M2" s="55"/>
      <c r="N2" s="55"/>
      <c r="O2" s="55"/>
      <c r="P2" s="55"/>
      <c r="Q2" s="55"/>
    </row>
    <row r="3" spans="2:17" ht="69.75" customHeight="1" x14ac:dyDescent="0.25">
      <c r="K3" s="7"/>
      <c r="L3" s="55"/>
      <c r="M3" s="55"/>
      <c r="N3" s="55"/>
      <c r="O3" s="55"/>
      <c r="P3" s="55"/>
      <c r="Q3" s="55"/>
    </row>
    <row r="4" spans="2:17" hidden="1" x14ac:dyDescent="0.25"/>
    <row r="5" spans="2:17" ht="18.75" hidden="1" x14ac:dyDescent="0.3">
      <c r="B5" s="89" t="s">
        <v>78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2:17" ht="18.75" hidden="1" x14ac:dyDescent="0.3">
      <c r="B6" s="89" t="s">
        <v>76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2:17" hidden="1" x14ac:dyDescent="0.25"/>
    <row r="8" spans="2:17" hidden="1" x14ac:dyDescent="0.25">
      <c r="K8" s="5"/>
      <c r="L8" s="5"/>
      <c r="N8" s="54" t="s">
        <v>44</v>
      </c>
      <c r="O8" s="54"/>
      <c r="P8" s="54"/>
      <c r="Q8" s="54"/>
    </row>
    <row r="9" spans="2:17" ht="15" hidden="1" customHeight="1" x14ac:dyDescent="0.25">
      <c r="L9" s="90" t="s">
        <v>27</v>
      </c>
      <c r="M9" s="90"/>
      <c r="N9" s="90"/>
      <c r="O9" s="90"/>
      <c r="P9" s="90"/>
      <c r="Q9" s="90"/>
    </row>
    <row r="10" spans="2:17" hidden="1" x14ac:dyDescent="0.25">
      <c r="K10" s="7"/>
      <c r="L10" s="90"/>
      <c r="M10" s="90"/>
      <c r="N10" s="90"/>
      <c r="O10" s="90"/>
      <c r="P10" s="90"/>
      <c r="Q10" s="90"/>
    </row>
    <row r="12" spans="2:17" x14ac:dyDescent="0.25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2:17" ht="15.75" customHeight="1" x14ac:dyDescent="0.25">
      <c r="B13" s="113" t="s">
        <v>33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</row>
    <row r="14" spans="2:17" ht="15.75" customHeight="1" x14ac:dyDescent="0.25">
      <c r="B14" s="123" t="s">
        <v>0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</row>
    <row r="15" spans="2:17" ht="15" customHeight="1" x14ac:dyDescent="0.25">
      <c r="B15" s="124" t="s">
        <v>34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</row>
    <row r="16" spans="2:17" ht="15.75" thickBot="1" x14ac:dyDescent="0.3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2:17" ht="15" customHeight="1" x14ac:dyDescent="0.25">
      <c r="B17" s="97" t="s">
        <v>29</v>
      </c>
      <c r="C17" s="91" t="s">
        <v>35</v>
      </c>
      <c r="D17" s="91" t="s">
        <v>36</v>
      </c>
      <c r="E17" s="91"/>
      <c r="F17" s="91" t="s">
        <v>37</v>
      </c>
      <c r="G17" s="91" t="s">
        <v>38</v>
      </c>
      <c r="H17" s="91" t="s">
        <v>39</v>
      </c>
      <c r="I17" s="125" t="s">
        <v>45</v>
      </c>
      <c r="J17" s="126"/>
      <c r="K17" s="126"/>
      <c r="L17" s="126"/>
      <c r="M17" s="126"/>
      <c r="N17" s="126"/>
      <c r="O17" s="126"/>
      <c r="P17" s="126"/>
      <c r="Q17" s="127"/>
    </row>
    <row r="18" spans="2:17" x14ac:dyDescent="0.25">
      <c r="B18" s="98"/>
      <c r="C18" s="92"/>
      <c r="D18" s="92"/>
      <c r="E18" s="92"/>
      <c r="F18" s="92"/>
      <c r="G18" s="92"/>
      <c r="H18" s="92"/>
      <c r="I18" s="95"/>
      <c r="J18" s="124"/>
      <c r="K18" s="124"/>
      <c r="L18" s="124"/>
      <c r="M18" s="124"/>
      <c r="N18" s="124"/>
      <c r="O18" s="124"/>
      <c r="P18" s="124"/>
      <c r="Q18" s="128"/>
    </row>
    <row r="19" spans="2:17" x14ac:dyDescent="0.25">
      <c r="B19" s="98"/>
      <c r="C19" s="92"/>
      <c r="D19" s="92"/>
      <c r="E19" s="92"/>
      <c r="F19" s="92"/>
      <c r="G19" s="92"/>
      <c r="H19" s="92"/>
      <c r="I19" s="95"/>
      <c r="J19" s="124"/>
      <c r="K19" s="124"/>
      <c r="L19" s="124"/>
      <c r="M19" s="124"/>
      <c r="N19" s="124"/>
      <c r="O19" s="124"/>
      <c r="P19" s="124"/>
      <c r="Q19" s="128"/>
    </row>
    <row r="20" spans="2:17" x14ac:dyDescent="0.25">
      <c r="B20" s="98"/>
      <c r="C20" s="92"/>
      <c r="D20" s="92"/>
      <c r="E20" s="92"/>
      <c r="F20" s="92"/>
      <c r="G20" s="92"/>
      <c r="H20" s="92"/>
      <c r="I20" s="95"/>
      <c r="J20" s="124"/>
      <c r="K20" s="124"/>
      <c r="L20" s="124"/>
      <c r="M20" s="124"/>
      <c r="N20" s="124"/>
      <c r="O20" s="124"/>
      <c r="P20" s="124"/>
      <c r="Q20" s="128"/>
    </row>
    <row r="21" spans="2:17" x14ac:dyDescent="0.25">
      <c r="B21" s="99"/>
      <c r="C21" s="83"/>
      <c r="D21" s="83"/>
      <c r="E21" s="83"/>
      <c r="F21" s="83"/>
      <c r="G21" s="83"/>
      <c r="H21" s="83"/>
      <c r="I21" s="96"/>
      <c r="J21" s="129"/>
      <c r="K21" s="129"/>
      <c r="L21" s="129"/>
      <c r="M21" s="129"/>
      <c r="N21" s="129"/>
      <c r="O21" s="129"/>
      <c r="P21" s="124"/>
      <c r="Q21" s="130"/>
    </row>
    <row r="22" spans="2:17" ht="15" customHeight="1" x14ac:dyDescent="0.25">
      <c r="B22" s="99"/>
      <c r="C22" s="83"/>
      <c r="D22" s="93" t="s">
        <v>40</v>
      </c>
      <c r="E22" s="93" t="s">
        <v>41</v>
      </c>
      <c r="F22" s="83"/>
      <c r="G22" s="83"/>
      <c r="H22" s="60"/>
      <c r="I22" s="93" t="s">
        <v>8</v>
      </c>
      <c r="J22" s="93" t="s">
        <v>9</v>
      </c>
      <c r="K22" s="93" t="s">
        <v>10</v>
      </c>
      <c r="L22" s="93" t="s">
        <v>11</v>
      </c>
      <c r="M22" s="93" t="s">
        <v>12</v>
      </c>
      <c r="N22" s="93" t="s">
        <v>13</v>
      </c>
      <c r="O22" s="85" t="s">
        <v>14</v>
      </c>
      <c r="P22" s="131" t="s">
        <v>82</v>
      </c>
      <c r="Q22" s="87" t="s">
        <v>92</v>
      </c>
    </row>
    <row r="23" spans="2:17" ht="15" customHeight="1" x14ac:dyDescent="0.25">
      <c r="B23" s="99"/>
      <c r="C23" s="83"/>
      <c r="D23" s="94"/>
      <c r="E23" s="94"/>
      <c r="F23" s="83"/>
      <c r="G23" s="83"/>
      <c r="H23" s="60"/>
      <c r="I23" s="94"/>
      <c r="J23" s="94"/>
      <c r="K23" s="94"/>
      <c r="L23" s="94"/>
      <c r="M23" s="94"/>
      <c r="N23" s="94"/>
      <c r="O23" s="95"/>
      <c r="P23" s="131"/>
      <c r="Q23" s="128"/>
    </row>
    <row r="24" spans="2:17" ht="17.25" customHeight="1" x14ac:dyDescent="0.25">
      <c r="B24" s="99"/>
      <c r="C24" s="83"/>
      <c r="D24" s="94"/>
      <c r="E24" s="94"/>
      <c r="F24" s="83"/>
      <c r="G24" s="83"/>
      <c r="H24" s="60"/>
      <c r="I24" s="94"/>
      <c r="J24" s="94"/>
      <c r="K24" s="94"/>
      <c r="L24" s="94"/>
      <c r="M24" s="94"/>
      <c r="N24" s="94"/>
      <c r="O24" s="95"/>
      <c r="P24" s="131"/>
      <c r="Q24" s="128"/>
    </row>
    <row r="25" spans="2:17" x14ac:dyDescent="0.25">
      <c r="B25" s="99"/>
      <c r="C25" s="83"/>
      <c r="D25" s="92"/>
      <c r="E25" s="92"/>
      <c r="F25" s="83"/>
      <c r="G25" s="83"/>
      <c r="H25" s="60"/>
      <c r="I25" s="92"/>
      <c r="J25" s="92"/>
      <c r="K25" s="92"/>
      <c r="L25" s="92"/>
      <c r="M25" s="92"/>
      <c r="N25" s="92"/>
      <c r="O25" s="96"/>
      <c r="P25" s="131"/>
      <c r="Q25" s="130"/>
    </row>
    <row r="26" spans="2:17" x14ac:dyDescent="0.25">
      <c r="B26" s="38">
        <v>1</v>
      </c>
      <c r="C26" s="35">
        <v>2</v>
      </c>
      <c r="D26" s="35">
        <v>3</v>
      </c>
      <c r="E26" s="35">
        <v>4</v>
      </c>
      <c r="F26" s="35">
        <v>5</v>
      </c>
      <c r="G26" s="35">
        <v>6</v>
      </c>
      <c r="H26" s="35">
        <v>7</v>
      </c>
      <c r="I26" s="35">
        <v>8</v>
      </c>
      <c r="J26" s="35">
        <v>9</v>
      </c>
      <c r="K26" s="35">
        <v>10</v>
      </c>
      <c r="L26" s="35">
        <v>11</v>
      </c>
      <c r="M26" s="35">
        <v>12</v>
      </c>
      <c r="N26" s="35">
        <v>13</v>
      </c>
      <c r="O26" s="36">
        <v>14</v>
      </c>
      <c r="P26" s="31">
        <v>15</v>
      </c>
      <c r="Q26" s="33">
        <v>16</v>
      </c>
    </row>
    <row r="27" spans="2:17" ht="20.25" customHeight="1" x14ac:dyDescent="0.25">
      <c r="B27" s="107" t="s">
        <v>15</v>
      </c>
      <c r="C27" s="132" t="s">
        <v>87</v>
      </c>
      <c r="D27" s="135">
        <f>'Прил2 молодежь'!G24</f>
        <v>1810.4999999999998</v>
      </c>
      <c r="E27" s="111">
        <f>'Прил2 молодежь'!G25+'Прил2 молодежь'!G26+'Прил2 молодежь'!G27+'Прил2 молодежь'!G28</f>
        <v>1353.26</v>
      </c>
      <c r="F27" s="136" t="s">
        <v>89</v>
      </c>
      <c r="G27" s="83" t="s">
        <v>42</v>
      </c>
      <c r="H27" s="83">
        <v>3</v>
      </c>
      <c r="I27" s="83">
        <v>2</v>
      </c>
      <c r="J27" s="83">
        <v>6</v>
      </c>
      <c r="K27" s="83">
        <v>6</v>
      </c>
      <c r="L27" s="83">
        <v>9</v>
      </c>
      <c r="M27" s="115">
        <v>9</v>
      </c>
      <c r="N27" s="116">
        <v>5</v>
      </c>
      <c r="O27" s="131">
        <v>9</v>
      </c>
      <c r="P27" s="131">
        <v>9</v>
      </c>
      <c r="Q27" s="62">
        <v>9</v>
      </c>
    </row>
    <row r="28" spans="2:17" ht="14.25" customHeight="1" x14ac:dyDescent="0.25">
      <c r="B28" s="100"/>
      <c r="C28" s="133"/>
      <c r="D28" s="135"/>
      <c r="E28" s="111"/>
      <c r="F28" s="137"/>
      <c r="G28" s="83"/>
      <c r="H28" s="83"/>
      <c r="I28" s="83"/>
      <c r="J28" s="83"/>
      <c r="K28" s="83"/>
      <c r="L28" s="83"/>
      <c r="M28" s="115"/>
      <c r="N28" s="116"/>
      <c r="O28" s="131"/>
      <c r="P28" s="131"/>
      <c r="Q28" s="62"/>
    </row>
    <row r="29" spans="2:17" ht="15" customHeight="1" x14ac:dyDescent="0.25">
      <c r="B29" s="100"/>
      <c r="C29" s="133"/>
      <c r="D29" s="135"/>
      <c r="E29" s="111"/>
      <c r="F29" s="138"/>
      <c r="G29" s="83"/>
      <c r="H29" s="83"/>
      <c r="I29" s="83"/>
      <c r="J29" s="83"/>
      <c r="K29" s="83"/>
      <c r="L29" s="83"/>
      <c r="M29" s="115"/>
      <c r="N29" s="116"/>
      <c r="O29" s="131"/>
      <c r="P29" s="131"/>
      <c r="Q29" s="62"/>
    </row>
    <row r="30" spans="2:17" ht="18.75" customHeight="1" x14ac:dyDescent="0.25">
      <c r="B30" s="100"/>
      <c r="C30" s="133"/>
      <c r="D30" s="135"/>
      <c r="E30" s="111"/>
      <c r="F30" s="109" t="s">
        <v>90</v>
      </c>
      <c r="G30" s="93" t="s">
        <v>43</v>
      </c>
      <c r="H30" s="93">
        <v>760</v>
      </c>
      <c r="I30" s="93">
        <v>766</v>
      </c>
      <c r="J30" s="93">
        <v>1150</v>
      </c>
      <c r="K30" s="93">
        <v>1150</v>
      </c>
      <c r="L30" s="93">
        <v>25870</v>
      </c>
      <c r="M30" s="120">
        <v>25870</v>
      </c>
      <c r="N30" s="117">
        <v>1850</v>
      </c>
      <c r="O30" s="131">
        <f>4750</f>
        <v>4750</v>
      </c>
      <c r="P30" s="131">
        <f>4750</f>
        <v>4750</v>
      </c>
      <c r="Q30" s="62">
        <f>4750</f>
        <v>4750</v>
      </c>
    </row>
    <row r="31" spans="2:17" ht="18" customHeight="1" x14ac:dyDescent="0.25">
      <c r="B31" s="100"/>
      <c r="C31" s="133"/>
      <c r="D31" s="135"/>
      <c r="E31" s="111"/>
      <c r="F31" s="105"/>
      <c r="G31" s="94"/>
      <c r="H31" s="94"/>
      <c r="I31" s="94"/>
      <c r="J31" s="94"/>
      <c r="K31" s="94"/>
      <c r="L31" s="94"/>
      <c r="M31" s="121"/>
      <c r="N31" s="118"/>
      <c r="O31" s="131"/>
      <c r="P31" s="131"/>
      <c r="Q31" s="62"/>
    </row>
    <row r="32" spans="2:17" x14ac:dyDescent="0.25">
      <c r="B32" s="108"/>
      <c r="C32" s="134"/>
      <c r="D32" s="135"/>
      <c r="E32" s="111"/>
      <c r="F32" s="110"/>
      <c r="G32" s="92"/>
      <c r="H32" s="92"/>
      <c r="I32" s="92"/>
      <c r="J32" s="92"/>
      <c r="K32" s="92"/>
      <c r="L32" s="92"/>
      <c r="M32" s="122"/>
      <c r="N32" s="119"/>
      <c r="O32" s="131"/>
      <c r="P32" s="131"/>
      <c r="Q32" s="62"/>
    </row>
    <row r="33" spans="2:17" ht="21" customHeight="1" x14ac:dyDescent="0.25">
      <c r="B33" s="107" t="s">
        <v>22</v>
      </c>
      <c r="C33" s="109" t="s">
        <v>91</v>
      </c>
      <c r="D33" s="111">
        <f>'Прил2 молодежь'!G48</f>
        <v>840.1</v>
      </c>
      <c r="E33" s="111">
        <f>'Прил2 молодежь'!G49+'Прил2 молодежь'!G50+'Прил2 молодежь'!G51+'Прил2 молодежь'!G52</f>
        <v>0</v>
      </c>
      <c r="F33" s="109" t="s">
        <v>89</v>
      </c>
      <c r="G33" s="83" t="s">
        <v>42</v>
      </c>
      <c r="H33" s="83">
        <v>2</v>
      </c>
      <c r="I33" s="83">
        <v>4</v>
      </c>
      <c r="J33" s="83">
        <v>2</v>
      </c>
      <c r="K33" s="83">
        <v>2</v>
      </c>
      <c r="L33" s="83">
        <v>2</v>
      </c>
      <c r="M33" s="83">
        <v>1</v>
      </c>
      <c r="N33" s="83">
        <v>2</v>
      </c>
      <c r="O33" s="96">
        <v>1</v>
      </c>
      <c r="P33" s="139">
        <v>1</v>
      </c>
      <c r="Q33" s="62">
        <v>1</v>
      </c>
    </row>
    <row r="34" spans="2:17" ht="15.75" customHeight="1" x14ac:dyDescent="0.25">
      <c r="B34" s="100"/>
      <c r="C34" s="105"/>
      <c r="D34" s="111"/>
      <c r="E34" s="111"/>
      <c r="F34" s="105"/>
      <c r="G34" s="83"/>
      <c r="H34" s="83"/>
      <c r="I34" s="83"/>
      <c r="J34" s="83"/>
      <c r="K34" s="83"/>
      <c r="L34" s="83"/>
      <c r="M34" s="83"/>
      <c r="N34" s="83"/>
      <c r="O34" s="60"/>
      <c r="P34" s="131"/>
      <c r="Q34" s="62"/>
    </row>
    <row r="35" spans="2:17" x14ac:dyDescent="0.25">
      <c r="B35" s="100"/>
      <c r="C35" s="105"/>
      <c r="D35" s="111"/>
      <c r="E35" s="111"/>
      <c r="F35" s="110"/>
      <c r="G35" s="83"/>
      <c r="H35" s="83"/>
      <c r="I35" s="83"/>
      <c r="J35" s="83"/>
      <c r="K35" s="83"/>
      <c r="L35" s="83"/>
      <c r="M35" s="83"/>
      <c r="N35" s="83"/>
      <c r="O35" s="60"/>
      <c r="P35" s="131"/>
      <c r="Q35" s="62"/>
    </row>
    <row r="36" spans="2:17" ht="18" customHeight="1" x14ac:dyDescent="0.25">
      <c r="B36" s="100"/>
      <c r="C36" s="105"/>
      <c r="D36" s="111"/>
      <c r="E36" s="111"/>
      <c r="F36" s="109" t="s">
        <v>90</v>
      </c>
      <c r="G36" s="83" t="s">
        <v>43</v>
      </c>
      <c r="H36" s="112">
        <v>32</v>
      </c>
      <c r="I36" s="112">
        <v>88</v>
      </c>
      <c r="J36" s="112">
        <v>49</v>
      </c>
      <c r="K36" s="112">
        <v>49</v>
      </c>
      <c r="L36" s="112">
        <v>60</v>
      </c>
      <c r="M36" s="112">
        <v>25</v>
      </c>
      <c r="N36" s="112">
        <v>50</v>
      </c>
      <c r="O36" s="114">
        <v>10</v>
      </c>
      <c r="P36" s="140">
        <v>10</v>
      </c>
      <c r="Q36" s="141">
        <v>10</v>
      </c>
    </row>
    <row r="37" spans="2:17" ht="16.5" customHeight="1" x14ac:dyDescent="0.25">
      <c r="B37" s="100"/>
      <c r="C37" s="105"/>
      <c r="D37" s="111"/>
      <c r="E37" s="111"/>
      <c r="F37" s="105"/>
      <c r="G37" s="83"/>
      <c r="H37" s="112"/>
      <c r="I37" s="112"/>
      <c r="J37" s="112"/>
      <c r="K37" s="112"/>
      <c r="L37" s="112"/>
      <c r="M37" s="112"/>
      <c r="N37" s="112"/>
      <c r="O37" s="114"/>
      <c r="P37" s="140"/>
      <c r="Q37" s="141"/>
    </row>
    <row r="38" spans="2:17" ht="17.25" customHeight="1" x14ac:dyDescent="0.25">
      <c r="B38" s="108"/>
      <c r="C38" s="110"/>
      <c r="D38" s="111"/>
      <c r="E38" s="111"/>
      <c r="F38" s="110"/>
      <c r="G38" s="83"/>
      <c r="H38" s="112"/>
      <c r="I38" s="112"/>
      <c r="J38" s="112"/>
      <c r="K38" s="112"/>
      <c r="L38" s="112"/>
      <c r="M38" s="112"/>
      <c r="N38" s="112"/>
      <c r="O38" s="114"/>
      <c r="P38" s="140"/>
      <c r="Q38" s="141"/>
    </row>
    <row r="39" spans="2:17" ht="46.5" customHeight="1" x14ac:dyDescent="0.25">
      <c r="B39" s="107" t="s">
        <v>24</v>
      </c>
      <c r="C39" s="109" t="s">
        <v>112</v>
      </c>
      <c r="D39" s="111">
        <f>'Прил2 молодежь'!G60</f>
        <v>5148.5</v>
      </c>
      <c r="E39" s="111">
        <f>'Прил2 молодежь'!G61+'Прил2 молодежь'!G62+'Прил2 молодежь'!G63+'Прил2 молодежь'!G64</f>
        <v>0</v>
      </c>
      <c r="F39" s="109" t="s">
        <v>113</v>
      </c>
      <c r="G39" s="83" t="s">
        <v>43</v>
      </c>
      <c r="H39" s="83" t="s">
        <v>19</v>
      </c>
      <c r="I39" s="83" t="s">
        <v>19</v>
      </c>
      <c r="J39" s="83" t="s">
        <v>19</v>
      </c>
      <c r="K39" s="83" t="s">
        <v>19</v>
      </c>
      <c r="L39" s="83">
        <v>20</v>
      </c>
      <c r="M39" s="83">
        <v>20</v>
      </c>
      <c r="N39" s="83" t="s">
        <v>19</v>
      </c>
      <c r="O39" s="60" t="s">
        <v>19</v>
      </c>
      <c r="P39" s="131" t="s">
        <v>19</v>
      </c>
      <c r="Q39" s="62" t="s">
        <v>19</v>
      </c>
    </row>
    <row r="40" spans="2:17" ht="15" customHeight="1" x14ac:dyDescent="0.25">
      <c r="B40" s="145"/>
      <c r="C40" s="146"/>
      <c r="D40" s="147"/>
      <c r="E40" s="147"/>
      <c r="F40" s="146"/>
      <c r="G40" s="148"/>
      <c r="H40" s="148"/>
      <c r="I40" s="148"/>
      <c r="J40" s="148"/>
      <c r="K40" s="148"/>
      <c r="L40" s="148"/>
      <c r="M40" s="148"/>
      <c r="N40" s="148"/>
      <c r="O40" s="149"/>
      <c r="P40" s="131"/>
      <c r="Q40" s="143"/>
    </row>
    <row r="41" spans="2:17" ht="113.25" customHeight="1" x14ac:dyDescent="0.25">
      <c r="B41" s="100" t="s">
        <v>97</v>
      </c>
      <c r="C41" s="105" t="s">
        <v>114</v>
      </c>
      <c r="D41" s="102">
        <f>'Прил2 молодежь'!G72</f>
        <v>54.300000000000004</v>
      </c>
      <c r="E41" s="102">
        <f>'Прил2 молодежь'!G73+'Прил2 молодежь'!G74+'Прил2 молодежь'!G75+'Прил2 молодежь'!G76</f>
        <v>0</v>
      </c>
      <c r="F41" s="105" t="s">
        <v>115</v>
      </c>
      <c r="G41" s="92" t="s">
        <v>43</v>
      </c>
      <c r="H41" s="92" t="s">
        <v>19</v>
      </c>
      <c r="I41" s="92" t="s">
        <v>19</v>
      </c>
      <c r="J41" s="92" t="s">
        <v>19</v>
      </c>
      <c r="K41" s="92" t="s">
        <v>19</v>
      </c>
      <c r="L41" s="92"/>
      <c r="M41" s="92"/>
      <c r="N41" s="92" t="s">
        <v>19</v>
      </c>
      <c r="O41" s="96">
        <v>25</v>
      </c>
      <c r="P41" s="139">
        <v>25</v>
      </c>
      <c r="Q41" s="130">
        <v>25</v>
      </c>
    </row>
    <row r="42" spans="2:17" ht="34.5" customHeight="1" thickBot="1" x14ac:dyDescent="0.3">
      <c r="B42" s="101"/>
      <c r="C42" s="106"/>
      <c r="D42" s="103"/>
      <c r="E42" s="103"/>
      <c r="F42" s="106"/>
      <c r="G42" s="104"/>
      <c r="H42" s="104"/>
      <c r="I42" s="104"/>
      <c r="J42" s="104"/>
      <c r="K42" s="104"/>
      <c r="L42" s="104"/>
      <c r="M42" s="104"/>
      <c r="N42" s="104"/>
      <c r="O42" s="150"/>
      <c r="P42" s="144"/>
      <c r="Q42" s="142"/>
    </row>
  </sheetData>
  <mergeCells count="115">
    <mergeCell ref="N41:N42"/>
    <mergeCell ref="Q41:Q42"/>
    <mergeCell ref="Q39:Q40"/>
    <mergeCell ref="P41:P42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O41:O42"/>
    <mergeCell ref="I41:I42"/>
    <mergeCell ref="J41:J42"/>
    <mergeCell ref="K41:K42"/>
    <mergeCell ref="L41:L42"/>
    <mergeCell ref="M41:M42"/>
    <mergeCell ref="G30:G32"/>
    <mergeCell ref="P22:P25"/>
    <mergeCell ref="P27:P29"/>
    <mergeCell ref="P30:P32"/>
    <mergeCell ref="P33:P35"/>
    <mergeCell ref="P36:P38"/>
    <mergeCell ref="Q30:Q32"/>
    <mergeCell ref="Q33:Q35"/>
    <mergeCell ref="Q36:Q38"/>
    <mergeCell ref="H30:H32"/>
    <mergeCell ref="B14:Q14"/>
    <mergeCell ref="B15:Q15"/>
    <mergeCell ref="I17:Q21"/>
    <mergeCell ref="Q22:Q25"/>
    <mergeCell ref="Q27:Q29"/>
    <mergeCell ref="I22:I25"/>
    <mergeCell ref="N22:N25"/>
    <mergeCell ref="M22:M25"/>
    <mergeCell ref="L22:L25"/>
    <mergeCell ref="K22:K25"/>
    <mergeCell ref="J22:J25"/>
    <mergeCell ref="O27:O29"/>
    <mergeCell ref="B27:B32"/>
    <mergeCell ref="C27:C32"/>
    <mergeCell ref="D27:D32"/>
    <mergeCell ref="E27:E32"/>
    <mergeCell ref="G27:G29"/>
    <mergeCell ref="H27:H29"/>
    <mergeCell ref="I27:I29"/>
    <mergeCell ref="J27:J29"/>
    <mergeCell ref="F27:F29"/>
    <mergeCell ref="F30:F32"/>
    <mergeCell ref="O30:O32"/>
    <mergeCell ref="I36:I38"/>
    <mergeCell ref="J36:J38"/>
    <mergeCell ref="K36:K38"/>
    <mergeCell ref="L36:L38"/>
    <mergeCell ref="M36:M38"/>
    <mergeCell ref="N36:N38"/>
    <mergeCell ref="O36:O38"/>
    <mergeCell ref="K27:K29"/>
    <mergeCell ref="L27:L29"/>
    <mergeCell ref="M27:M29"/>
    <mergeCell ref="N27:N29"/>
    <mergeCell ref="N30:N32"/>
    <mergeCell ref="M30:M32"/>
    <mergeCell ref="L30:L32"/>
    <mergeCell ref="K30:K32"/>
    <mergeCell ref="J30:J32"/>
    <mergeCell ref="I30:I32"/>
    <mergeCell ref="B41:B42"/>
    <mergeCell ref="D41:D42"/>
    <mergeCell ref="E41:E42"/>
    <mergeCell ref="G41:G42"/>
    <mergeCell ref="H41:H42"/>
    <mergeCell ref="F41:F42"/>
    <mergeCell ref="C41:C42"/>
    <mergeCell ref="N33:N35"/>
    <mergeCell ref="O33:O35"/>
    <mergeCell ref="B33:B38"/>
    <mergeCell ref="C33:C38"/>
    <mergeCell ref="D33:D38"/>
    <mergeCell ref="E33:E38"/>
    <mergeCell ref="G33:G35"/>
    <mergeCell ref="G36:G38"/>
    <mergeCell ref="F33:F35"/>
    <mergeCell ref="F36:F38"/>
    <mergeCell ref="H33:H35"/>
    <mergeCell ref="I33:I35"/>
    <mergeCell ref="J33:J35"/>
    <mergeCell ref="K33:K35"/>
    <mergeCell ref="L33:L35"/>
    <mergeCell ref="M33:M35"/>
    <mergeCell ref="H36:H38"/>
    <mergeCell ref="N1:P1"/>
    <mergeCell ref="L2:Q3"/>
    <mergeCell ref="H17:H25"/>
    <mergeCell ref="D22:D25"/>
    <mergeCell ref="E22:E25"/>
    <mergeCell ref="O22:O25"/>
    <mergeCell ref="B17:B25"/>
    <mergeCell ref="C17:C25"/>
    <mergeCell ref="D17:E21"/>
    <mergeCell ref="F17:F25"/>
    <mergeCell ref="G17:G25"/>
    <mergeCell ref="B5:Q5"/>
    <mergeCell ref="B6:Q6"/>
    <mergeCell ref="N8:Q8"/>
    <mergeCell ref="L9:Q10"/>
    <mergeCell ref="B13:Q13"/>
  </mergeCells>
  <printOptions horizontalCentered="1"/>
  <pageMargins left="0" right="0" top="0" bottom="0" header="0" footer="0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2"/>
  <sheetViews>
    <sheetView topLeftCell="A13" workbookViewId="0">
      <selection activeCell="I24" sqref="I24"/>
    </sheetView>
  </sheetViews>
  <sheetFormatPr defaultRowHeight="15" x14ac:dyDescent="0.25"/>
  <cols>
    <col min="1" max="1" width="2.140625" style="13" customWidth="1"/>
    <col min="2" max="2" width="4.7109375" style="13" customWidth="1"/>
    <col min="3" max="3" width="15.7109375" style="13" customWidth="1"/>
    <col min="4" max="4" width="18.5703125" style="13" customWidth="1"/>
    <col min="5" max="5" width="10.5703125" style="13" customWidth="1"/>
    <col min="6" max="6" width="13.7109375" style="13" customWidth="1"/>
    <col min="7" max="16" width="9.140625" style="13"/>
    <col min="17" max="17" width="11.42578125" style="13" customWidth="1"/>
    <col min="18" max="18" width="16.42578125" style="13" customWidth="1"/>
    <col min="19" max="16384" width="9.140625" style="13"/>
  </cols>
  <sheetData>
    <row r="1" spans="2:18" s="1" customFormat="1" x14ac:dyDescent="0.25">
      <c r="K1" s="5"/>
      <c r="L1" s="5"/>
      <c r="N1" s="54" t="s">
        <v>116</v>
      </c>
      <c r="O1" s="54"/>
      <c r="P1" s="54"/>
    </row>
    <row r="2" spans="2:18" s="1" customFormat="1" ht="15" customHeight="1" x14ac:dyDescent="0.25">
      <c r="L2" s="55" t="s">
        <v>111</v>
      </c>
      <c r="M2" s="55"/>
      <c r="N2" s="55"/>
      <c r="O2" s="55"/>
      <c r="P2" s="55"/>
      <c r="Q2" s="55"/>
      <c r="R2" s="55"/>
    </row>
    <row r="3" spans="2:18" s="1" customFormat="1" ht="38.25" customHeight="1" x14ac:dyDescent="0.25">
      <c r="K3" s="7"/>
      <c r="L3" s="55"/>
      <c r="M3" s="55"/>
      <c r="N3" s="55"/>
      <c r="O3" s="55"/>
      <c r="P3" s="55"/>
      <c r="Q3" s="55"/>
      <c r="R3" s="55"/>
    </row>
    <row r="4" spans="2:18" hidden="1" x14ac:dyDescent="0.25"/>
    <row r="5" spans="2:18" ht="18.75" hidden="1" x14ac:dyDescent="0.3">
      <c r="B5" s="197" t="s">
        <v>79</v>
      </c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2:18" ht="18.75" hidden="1" x14ac:dyDescent="0.3">
      <c r="B6" s="197" t="s">
        <v>76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</row>
    <row r="7" spans="2:18" ht="14.25" hidden="1" customHeight="1" x14ac:dyDescent="0.25">
      <c r="C7" s="14"/>
      <c r="D7" s="14"/>
      <c r="E7" s="14"/>
      <c r="F7" s="14"/>
      <c r="G7" s="14"/>
      <c r="H7" s="14"/>
      <c r="I7" s="14"/>
      <c r="J7" s="14"/>
      <c r="K7" s="14"/>
      <c r="L7" s="15"/>
      <c r="M7" s="15"/>
      <c r="N7" s="198" t="s">
        <v>26</v>
      </c>
      <c r="O7" s="198"/>
      <c r="P7" s="198"/>
      <c r="Q7" s="198"/>
      <c r="R7" s="198"/>
    </row>
    <row r="8" spans="2:18" ht="15.75" hidden="1" customHeight="1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98" t="s">
        <v>27</v>
      </c>
      <c r="M8" s="198"/>
      <c r="N8" s="198"/>
      <c r="O8" s="198"/>
      <c r="P8" s="198"/>
      <c r="Q8" s="198"/>
      <c r="R8" s="198"/>
    </row>
    <row r="9" spans="2:18" ht="15.75" hidden="1" customHeight="1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98"/>
      <c r="M9" s="198"/>
      <c r="N9" s="198"/>
      <c r="O9" s="198"/>
      <c r="P9" s="198"/>
      <c r="Q9" s="198"/>
      <c r="R9" s="198"/>
    </row>
    <row r="10" spans="2:18" ht="8.25" customHeight="1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2:18" ht="15.75" customHeight="1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2:18" x14ac:dyDescent="0.25">
      <c r="B12" s="151" t="s">
        <v>28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</row>
    <row r="13" spans="2:18" x14ac:dyDescent="0.25">
      <c r="B13" s="199" t="s">
        <v>1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</row>
    <row r="14" spans="2:18" ht="15.75" thickBot="1" x14ac:dyDescent="0.3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2:18" ht="17.25" customHeight="1" x14ac:dyDescent="0.25">
      <c r="B15" s="152" t="s">
        <v>29</v>
      </c>
      <c r="C15" s="155" t="s">
        <v>2</v>
      </c>
      <c r="D15" s="155" t="s">
        <v>3</v>
      </c>
      <c r="E15" s="155" t="s">
        <v>4</v>
      </c>
      <c r="F15" s="159" t="s">
        <v>104</v>
      </c>
      <c r="G15" s="159" t="s">
        <v>30</v>
      </c>
      <c r="H15" s="160" t="s">
        <v>5</v>
      </c>
      <c r="I15" s="161"/>
      <c r="J15" s="161"/>
      <c r="K15" s="161"/>
      <c r="L15" s="161"/>
      <c r="M15" s="161"/>
      <c r="N15" s="161"/>
      <c r="O15" s="161"/>
      <c r="P15" s="162"/>
      <c r="Q15" s="155" t="s">
        <v>6</v>
      </c>
      <c r="R15" s="156" t="s">
        <v>7</v>
      </c>
    </row>
    <row r="16" spans="2:18" x14ac:dyDescent="0.25">
      <c r="B16" s="153"/>
      <c r="C16" s="122"/>
      <c r="D16" s="122"/>
      <c r="E16" s="122"/>
      <c r="F16" s="121"/>
      <c r="G16" s="121"/>
      <c r="H16" s="118"/>
      <c r="I16" s="163"/>
      <c r="J16" s="163"/>
      <c r="K16" s="163"/>
      <c r="L16" s="163"/>
      <c r="M16" s="163"/>
      <c r="N16" s="163"/>
      <c r="O16" s="163"/>
      <c r="P16" s="164"/>
      <c r="Q16" s="122"/>
      <c r="R16" s="157"/>
    </row>
    <row r="17" spans="2:18" ht="6.75" customHeight="1" x14ac:dyDescent="0.25">
      <c r="B17" s="153"/>
      <c r="C17" s="122"/>
      <c r="D17" s="122"/>
      <c r="E17" s="122"/>
      <c r="F17" s="121"/>
      <c r="G17" s="121"/>
      <c r="H17" s="118"/>
      <c r="I17" s="163"/>
      <c r="J17" s="163"/>
      <c r="K17" s="163"/>
      <c r="L17" s="163"/>
      <c r="M17" s="163"/>
      <c r="N17" s="163"/>
      <c r="O17" s="163"/>
      <c r="P17" s="164"/>
      <c r="Q17" s="122"/>
      <c r="R17" s="157"/>
    </row>
    <row r="18" spans="2:18" x14ac:dyDescent="0.25">
      <c r="B18" s="153"/>
      <c r="C18" s="122"/>
      <c r="D18" s="122"/>
      <c r="E18" s="122"/>
      <c r="F18" s="121"/>
      <c r="G18" s="121"/>
      <c r="H18" s="118"/>
      <c r="I18" s="163"/>
      <c r="J18" s="163"/>
      <c r="K18" s="163"/>
      <c r="L18" s="163"/>
      <c r="M18" s="163"/>
      <c r="N18" s="163"/>
      <c r="O18" s="163"/>
      <c r="P18" s="164"/>
      <c r="Q18" s="122"/>
      <c r="R18" s="157"/>
    </row>
    <row r="19" spans="2:18" ht="0.75" customHeight="1" x14ac:dyDescent="0.25">
      <c r="B19" s="153"/>
      <c r="C19" s="122"/>
      <c r="D19" s="122"/>
      <c r="E19" s="122"/>
      <c r="F19" s="121"/>
      <c r="G19" s="121"/>
      <c r="H19" s="118"/>
      <c r="I19" s="163"/>
      <c r="J19" s="163"/>
      <c r="K19" s="163"/>
      <c r="L19" s="163"/>
      <c r="M19" s="163"/>
      <c r="N19" s="163"/>
      <c r="O19" s="163"/>
      <c r="P19" s="164"/>
      <c r="Q19" s="122"/>
      <c r="R19" s="157"/>
    </row>
    <row r="20" spans="2:18" x14ac:dyDescent="0.25">
      <c r="B20" s="153"/>
      <c r="C20" s="122"/>
      <c r="D20" s="122"/>
      <c r="E20" s="122"/>
      <c r="F20" s="121"/>
      <c r="G20" s="121"/>
      <c r="H20" s="119"/>
      <c r="I20" s="165"/>
      <c r="J20" s="165"/>
      <c r="K20" s="165"/>
      <c r="L20" s="165"/>
      <c r="M20" s="165"/>
      <c r="N20" s="165"/>
      <c r="O20" s="165"/>
      <c r="P20" s="166"/>
      <c r="Q20" s="122"/>
      <c r="R20" s="157"/>
    </row>
    <row r="21" spans="2:18" ht="17.25" customHeight="1" x14ac:dyDescent="0.25">
      <c r="B21" s="154"/>
      <c r="C21" s="115"/>
      <c r="D21" s="115"/>
      <c r="E21" s="115"/>
      <c r="F21" s="122"/>
      <c r="G21" s="122"/>
      <c r="H21" s="41" t="s">
        <v>8</v>
      </c>
      <c r="I21" s="41" t="s">
        <v>9</v>
      </c>
      <c r="J21" s="41" t="s">
        <v>10</v>
      </c>
      <c r="K21" s="41" t="s">
        <v>11</v>
      </c>
      <c r="L21" s="41" t="s">
        <v>12</v>
      </c>
      <c r="M21" s="41" t="s">
        <v>13</v>
      </c>
      <c r="N21" s="41" t="s">
        <v>14</v>
      </c>
      <c r="O21" s="41" t="s">
        <v>82</v>
      </c>
      <c r="P21" s="41" t="s">
        <v>92</v>
      </c>
      <c r="Q21" s="115"/>
      <c r="R21" s="158"/>
    </row>
    <row r="22" spans="2:18" x14ac:dyDescent="0.25">
      <c r="B22" s="40">
        <v>1</v>
      </c>
      <c r="C22" s="41">
        <v>2</v>
      </c>
      <c r="D22" s="41">
        <v>4</v>
      </c>
      <c r="E22" s="41">
        <v>5</v>
      </c>
      <c r="F22" s="41">
        <v>6</v>
      </c>
      <c r="G22" s="41">
        <v>7</v>
      </c>
      <c r="H22" s="41">
        <v>8</v>
      </c>
      <c r="I22" s="41">
        <v>9</v>
      </c>
      <c r="J22" s="41">
        <v>10</v>
      </c>
      <c r="K22" s="41">
        <v>11</v>
      </c>
      <c r="L22" s="41">
        <v>12</v>
      </c>
      <c r="M22" s="41">
        <v>13</v>
      </c>
      <c r="N22" s="41">
        <v>14</v>
      </c>
      <c r="O22" s="41">
        <v>15</v>
      </c>
      <c r="P22" s="41">
        <v>16</v>
      </c>
      <c r="Q22" s="41">
        <v>17</v>
      </c>
      <c r="R22" s="42">
        <v>18</v>
      </c>
    </row>
    <row r="23" spans="2:18" ht="63.75" customHeight="1" x14ac:dyDescent="0.25">
      <c r="B23" s="176" t="s">
        <v>15</v>
      </c>
      <c r="C23" s="180" t="s">
        <v>87</v>
      </c>
      <c r="D23" s="18" t="s">
        <v>16</v>
      </c>
      <c r="E23" s="41" t="s">
        <v>94</v>
      </c>
      <c r="F23" s="19">
        <f>SUM(F24:F28)</f>
        <v>150.6</v>
      </c>
      <c r="G23" s="20">
        <f>SUM(G24:G28)</f>
        <v>3163.7599999999998</v>
      </c>
      <c r="H23" s="20">
        <f>SUM(H24:H28)</f>
        <v>126.5</v>
      </c>
      <c r="I23" s="20">
        <f>SUM(I24:I28)</f>
        <v>150</v>
      </c>
      <c r="J23" s="20">
        <f>SUM(J24:J28)</f>
        <v>505.26</v>
      </c>
      <c r="K23" s="20">
        <f t="shared" ref="K23" si="0">SUM(K24:K28)</f>
        <v>485.5</v>
      </c>
      <c r="L23" s="20">
        <f t="shared" ref="L23" si="1">SUM(L24:L28)</f>
        <v>508.20000000000005</v>
      </c>
      <c r="M23" s="20">
        <f t="shared" ref="M23" si="2">SUM(M24:M28)</f>
        <v>317.5</v>
      </c>
      <c r="N23" s="20">
        <f t="shared" ref="N23:P23" si="3">SUM(N24:N28)</f>
        <v>369.6</v>
      </c>
      <c r="O23" s="20">
        <f t="shared" ref="O23" si="4">SUM(O24:O28)</f>
        <v>350.6</v>
      </c>
      <c r="P23" s="20">
        <f t="shared" si="3"/>
        <v>350.6</v>
      </c>
      <c r="Q23" s="170" t="s">
        <v>80</v>
      </c>
      <c r="R23" s="173" t="s">
        <v>109</v>
      </c>
    </row>
    <row r="24" spans="2:18" ht="72.75" customHeight="1" x14ac:dyDescent="0.25">
      <c r="B24" s="177"/>
      <c r="C24" s="181"/>
      <c r="D24" s="18" t="s">
        <v>17</v>
      </c>
      <c r="E24" s="41" t="s">
        <v>94</v>
      </c>
      <c r="F24" s="46">
        <f>F30</f>
        <v>150.6</v>
      </c>
      <c r="G24" s="20">
        <f>SUM(H24:P24)</f>
        <v>1810.4999999999998</v>
      </c>
      <c r="H24" s="21">
        <f t="shared" ref="H24:P24" si="5">H30+H36+H42</f>
        <v>126.5</v>
      </c>
      <c r="I24" s="21">
        <f t="shared" si="5"/>
        <v>150</v>
      </c>
      <c r="J24" s="21">
        <f t="shared" si="5"/>
        <v>211.5</v>
      </c>
      <c r="K24" s="21">
        <f t="shared" si="5"/>
        <v>211.5</v>
      </c>
      <c r="L24" s="21">
        <f t="shared" si="5"/>
        <v>213.6</v>
      </c>
      <c r="M24" s="21">
        <f t="shared" si="5"/>
        <v>197.5</v>
      </c>
      <c r="N24" s="21">
        <f t="shared" si="5"/>
        <v>233.3</v>
      </c>
      <c r="O24" s="21">
        <f t="shared" si="5"/>
        <v>233.3</v>
      </c>
      <c r="P24" s="21">
        <f t="shared" si="5"/>
        <v>233.3</v>
      </c>
      <c r="Q24" s="171"/>
      <c r="R24" s="174"/>
    </row>
    <row r="25" spans="2:18" ht="50.25" customHeight="1" x14ac:dyDescent="0.25">
      <c r="B25" s="177"/>
      <c r="C25" s="181"/>
      <c r="D25" s="18" t="s">
        <v>18</v>
      </c>
      <c r="E25" s="22"/>
      <c r="F25" s="23">
        <f t="shared" ref="F25:F28" si="6">F31</f>
        <v>0</v>
      </c>
      <c r="G25" s="20">
        <f>SUM(H25:P25)</f>
        <v>0</v>
      </c>
      <c r="H25" s="21">
        <f t="shared" ref="H25:P25" si="7">H31+H37+H43</f>
        <v>0</v>
      </c>
      <c r="I25" s="21">
        <f t="shared" si="7"/>
        <v>0</v>
      </c>
      <c r="J25" s="21">
        <f t="shared" si="7"/>
        <v>0</v>
      </c>
      <c r="K25" s="21">
        <f t="shared" si="7"/>
        <v>0</v>
      </c>
      <c r="L25" s="21">
        <f t="shared" si="7"/>
        <v>0</v>
      </c>
      <c r="M25" s="21">
        <f t="shared" si="7"/>
        <v>0</v>
      </c>
      <c r="N25" s="21">
        <f t="shared" si="7"/>
        <v>0</v>
      </c>
      <c r="O25" s="21">
        <f t="shared" si="7"/>
        <v>0</v>
      </c>
      <c r="P25" s="21">
        <f t="shared" si="7"/>
        <v>0</v>
      </c>
      <c r="Q25" s="171"/>
      <c r="R25" s="174"/>
    </row>
    <row r="26" spans="2:18" ht="73.5" customHeight="1" x14ac:dyDescent="0.25">
      <c r="B26" s="177"/>
      <c r="C26" s="181"/>
      <c r="D26" s="18" t="s">
        <v>20</v>
      </c>
      <c r="E26" s="22"/>
      <c r="F26" s="23">
        <f t="shared" si="6"/>
        <v>0</v>
      </c>
      <c r="G26" s="20">
        <f t="shared" ref="G26:G28" si="8">SUM(H26:P26)</f>
        <v>0</v>
      </c>
      <c r="H26" s="21">
        <f t="shared" ref="H26:P26" si="9">H32+H38+H44</f>
        <v>0</v>
      </c>
      <c r="I26" s="21">
        <f t="shared" si="9"/>
        <v>0</v>
      </c>
      <c r="J26" s="21">
        <f t="shared" si="9"/>
        <v>0</v>
      </c>
      <c r="K26" s="21">
        <f t="shared" si="9"/>
        <v>0</v>
      </c>
      <c r="L26" s="21">
        <f t="shared" si="9"/>
        <v>0</v>
      </c>
      <c r="M26" s="21">
        <f t="shared" si="9"/>
        <v>0</v>
      </c>
      <c r="N26" s="21">
        <f t="shared" si="9"/>
        <v>0</v>
      </c>
      <c r="O26" s="21">
        <f t="shared" si="9"/>
        <v>0</v>
      </c>
      <c r="P26" s="21">
        <f t="shared" si="9"/>
        <v>0</v>
      </c>
      <c r="Q26" s="171"/>
      <c r="R26" s="174"/>
    </row>
    <row r="27" spans="2:18" ht="58.5" customHeight="1" x14ac:dyDescent="0.25">
      <c r="B27" s="177"/>
      <c r="C27" s="181"/>
      <c r="D27" s="18" t="s">
        <v>21</v>
      </c>
      <c r="E27" s="41" t="s">
        <v>95</v>
      </c>
      <c r="F27" s="23">
        <f t="shared" si="6"/>
        <v>0</v>
      </c>
      <c r="G27" s="20">
        <f t="shared" si="8"/>
        <v>1353.26</v>
      </c>
      <c r="H27" s="21">
        <f t="shared" ref="H27:I27" si="10">H33+H39+H45</f>
        <v>0</v>
      </c>
      <c r="I27" s="21">
        <f t="shared" si="10"/>
        <v>0</v>
      </c>
      <c r="J27" s="21">
        <f>J33+J39+J45</f>
        <v>293.76</v>
      </c>
      <c r="K27" s="21">
        <f t="shared" ref="K27:P27" si="11">K33+K39+K45</f>
        <v>274</v>
      </c>
      <c r="L27" s="21">
        <f t="shared" si="11"/>
        <v>294.60000000000002</v>
      </c>
      <c r="M27" s="21">
        <f t="shared" si="11"/>
        <v>120</v>
      </c>
      <c r="N27" s="21">
        <f t="shared" si="11"/>
        <v>136.30000000000001</v>
      </c>
      <c r="O27" s="21">
        <f t="shared" si="11"/>
        <v>117.3</v>
      </c>
      <c r="P27" s="21">
        <f t="shared" si="11"/>
        <v>117.3</v>
      </c>
      <c r="Q27" s="171"/>
      <c r="R27" s="174"/>
    </row>
    <row r="28" spans="2:18" ht="46.5" customHeight="1" x14ac:dyDescent="0.25">
      <c r="B28" s="178"/>
      <c r="C28" s="182"/>
      <c r="D28" s="18" t="s">
        <v>31</v>
      </c>
      <c r="E28" s="22"/>
      <c r="F28" s="23">
        <f t="shared" si="6"/>
        <v>0</v>
      </c>
      <c r="G28" s="20">
        <f t="shared" si="8"/>
        <v>0</v>
      </c>
      <c r="H28" s="21">
        <f t="shared" ref="H28:L28" si="12">H34+H40</f>
        <v>0</v>
      </c>
      <c r="I28" s="21">
        <f t="shared" si="12"/>
        <v>0</v>
      </c>
      <c r="J28" s="21">
        <f t="shared" si="12"/>
        <v>0</v>
      </c>
      <c r="K28" s="21">
        <f t="shared" si="12"/>
        <v>0</v>
      </c>
      <c r="L28" s="21">
        <f t="shared" si="12"/>
        <v>0</v>
      </c>
      <c r="M28" s="21">
        <f t="shared" ref="M28:P28" si="13">M34+M40</f>
        <v>0</v>
      </c>
      <c r="N28" s="21">
        <f t="shared" si="13"/>
        <v>0</v>
      </c>
      <c r="O28" s="21">
        <f t="shared" si="13"/>
        <v>0</v>
      </c>
      <c r="P28" s="21">
        <f t="shared" si="13"/>
        <v>0</v>
      </c>
      <c r="Q28" s="172"/>
      <c r="R28" s="175"/>
    </row>
    <row r="29" spans="2:18" ht="38.25" customHeight="1" x14ac:dyDescent="0.25">
      <c r="B29" s="191" t="s">
        <v>32</v>
      </c>
      <c r="C29" s="180" t="s">
        <v>88</v>
      </c>
      <c r="D29" s="18" t="s">
        <v>16</v>
      </c>
      <c r="E29" s="41" t="s">
        <v>94</v>
      </c>
      <c r="F29" s="19">
        <f>SUM(F30:F34)</f>
        <v>150.6</v>
      </c>
      <c r="G29" s="20">
        <f>SUM(G30:G34)</f>
        <v>1647.424</v>
      </c>
      <c r="H29" s="20">
        <f>SUM(H30:H34)</f>
        <v>126.5</v>
      </c>
      <c r="I29" s="20">
        <f>SUM(I30:I34)</f>
        <v>150</v>
      </c>
      <c r="J29" s="20">
        <f>SUM(J30:J34)</f>
        <v>182.124</v>
      </c>
      <c r="K29" s="20">
        <f t="shared" ref="K29" si="14">SUM(K30:K34)</f>
        <v>184.1</v>
      </c>
      <c r="L29" s="20">
        <f t="shared" ref="L29" si="15">SUM(L30:L34)</f>
        <v>180.7</v>
      </c>
      <c r="M29" s="20">
        <f t="shared" ref="M29" si="16">SUM(M30:M34)</f>
        <v>184.1</v>
      </c>
      <c r="N29" s="20">
        <f t="shared" ref="N29:P29" si="17">SUM(N30:N34)</f>
        <v>213.3</v>
      </c>
      <c r="O29" s="20">
        <f t="shared" ref="O29" si="18">SUM(O30:O34)</f>
        <v>213.3</v>
      </c>
      <c r="P29" s="20">
        <f t="shared" si="17"/>
        <v>213.3</v>
      </c>
      <c r="Q29" s="170" t="s">
        <v>80</v>
      </c>
      <c r="R29" s="173" t="s">
        <v>108</v>
      </c>
    </row>
    <row r="30" spans="2:18" ht="80.25" customHeight="1" x14ac:dyDescent="0.25">
      <c r="B30" s="192"/>
      <c r="C30" s="181"/>
      <c r="D30" s="18" t="s">
        <v>17</v>
      </c>
      <c r="E30" s="41" t="s">
        <v>94</v>
      </c>
      <c r="F30" s="41">
        <v>150.6</v>
      </c>
      <c r="G30" s="20">
        <f>SUM(H30:P30)</f>
        <v>1647.424</v>
      </c>
      <c r="H30" s="24">
        <v>126.5</v>
      </c>
      <c r="I30" s="24">
        <v>150</v>
      </c>
      <c r="J30" s="24">
        <v>182.124</v>
      </c>
      <c r="K30" s="24">
        <f>211.5-K36-K42</f>
        <v>184.1</v>
      </c>
      <c r="L30" s="24">
        <f>213.6-L36-L42</f>
        <v>180.7</v>
      </c>
      <c r="M30" s="24">
        <f>184.1</f>
        <v>184.1</v>
      </c>
      <c r="N30" s="24">
        <f>184.1+20.3+8.9</f>
        <v>213.3</v>
      </c>
      <c r="O30" s="24">
        <f>184.1+20.3+8.9</f>
        <v>213.3</v>
      </c>
      <c r="P30" s="24">
        <f>184.1+20.3+8.9</f>
        <v>213.3</v>
      </c>
      <c r="Q30" s="171"/>
      <c r="R30" s="174"/>
    </row>
    <row r="31" spans="2:18" ht="67.5" customHeight="1" x14ac:dyDescent="0.25">
      <c r="B31" s="192"/>
      <c r="C31" s="181"/>
      <c r="D31" s="18" t="s">
        <v>18</v>
      </c>
      <c r="E31" s="25"/>
      <c r="F31" s="41"/>
      <c r="G31" s="20">
        <f t="shared" ref="G31:G32" si="19">SUM(H31:P31)</f>
        <v>0</v>
      </c>
      <c r="H31" s="24"/>
      <c r="I31" s="24"/>
      <c r="J31" s="24"/>
      <c r="K31" s="24"/>
      <c r="L31" s="24"/>
      <c r="M31" s="24"/>
      <c r="N31" s="24"/>
      <c r="O31" s="24"/>
      <c r="P31" s="24"/>
      <c r="Q31" s="171"/>
      <c r="R31" s="174"/>
    </row>
    <row r="32" spans="2:18" ht="48" customHeight="1" x14ac:dyDescent="0.25">
      <c r="B32" s="192"/>
      <c r="C32" s="181"/>
      <c r="D32" s="18" t="s">
        <v>20</v>
      </c>
      <c r="E32" s="25"/>
      <c r="F32" s="41"/>
      <c r="G32" s="20">
        <f t="shared" si="19"/>
        <v>0</v>
      </c>
      <c r="H32" s="24"/>
      <c r="I32" s="24"/>
      <c r="J32" s="24"/>
      <c r="K32" s="24"/>
      <c r="L32" s="24"/>
      <c r="M32" s="24"/>
      <c r="N32" s="24"/>
      <c r="O32" s="24"/>
      <c r="P32" s="24"/>
      <c r="Q32" s="171"/>
      <c r="R32" s="174"/>
    </row>
    <row r="33" spans="2:21" ht="56.25" customHeight="1" x14ac:dyDescent="0.25">
      <c r="B33" s="192"/>
      <c r="C33" s="181"/>
      <c r="D33" s="18" t="s">
        <v>21</v>
      </c>
      <c r="E33" s="41"/>
      <c r="F33" s="41"/>
      <c r="G33" s="20">
        <f>SUM(H33:P33)</f>
        <v>0</v>
      </c>
      <c r="H33" s="24"/>
      <c r="I33" s="24"/>
      <c r="J33" s="24"/>
      <c r="K33" s="24"/>
      <c r="L33" s="24"/>
      <c r="M33" s="24"/>
      <c r="N33" s="24"/>
      <c r="O33" s="24"/>
      <c r="P33" s="24"/>
      <c r="Q33" s="171"/>
      <c r="R33" s="174"/>
    </row>
    <row r="34" spans="2:21" ht="30.75" customHeight="1" x14ac:dyDescent="0.25">
      <c r="B34" s="193"/>
      <c r="C34" s="182"/>
      <c r="D34" s="18" t="s">
        <v>31</v>
      </c>
      <c r="E34" s="25"/>
      <c r="F34" s="41"/>
      <c r="G34" s="20">
        <f>SUM(H34:P34)</f>
        <v>0</v>
      </c>
      <c r="H34" s="24"/>
      <c r="I34" s="24"/>
      <c r="J34" s="24"/>
      <c r="K34" s="24"/>
      <c r="L34" s="24"/>
      <c r="M34" s="24"/>
      <c r="N34" s="24"/>
      <c r="O34" s="24"/>
      <c r="P34" s="24"/>
      <c r="Q34" s="172"/>
      <c r="R34" s="175"/>
    </row>
    <row r="35" spans="2:21" ht="35.25" customHeight="1" x14ac:dyDescent="0.25">
      <c r="B35" s="191" t="s">
        <v>93</v>
      </c>
      <c r="C35" s="180" t="s">
        <v>117</v>
      </c>
      <c r="D35" s="18" t="s">
        <v>16</v>
      </c>
      <c r="E35" s="41" t="s">
        <v>95</v>
      </c>
      <c r="F35" s="19">
        <f>SUM(F36:F40)</f>
        <v>0</v>
      </c>
      <c r="G35" s="20">
        <f>SUM(G36:G40)</f>
        <v>1209.538</v>
      </c>
      <c r="H35" s="20">
        <f>SUM(H36:H40)</f>
        <v>0</v>
      </c>
      <c r="I35" s="20">
        <f>SUM(I36:I40)</f>
        <v>0</v>
      </c>
      <c r="J35" s="20">
        <f>SUM(J36:J40)</f>
        <v>229.43800000000002</v>
      </c>
      <c r="K35" s="20">
        <f t="shared" ref="K35:P35" si="20">SUM(K36:K40)</f>
        <v>203.5</v>
      </c>
      <c r="L35" s="20">
        <f t="shared" si="20"/>
        <v>212.30000000000004</v>
      </c>
      <c r="M35" s="20">
        <f t="shared" si="20"/>
        <v>133.4</v>
      </c>
      <c r="N35" s="20">
        <f t="shared" si="20"/>
        <v>156.30000000000001</v>
      </c>
      <c r="O35" s="20">
        <f t="shared" si="20"/>
        <v>137.30000000000001</v>
      </c>
      <c r="P35" s="20">
        <f t="shared" si="20"/>
        <v>137.30000000000001</v>
      </c>
      <c r="Q35" s="170" t="s">
        <v>80</v>
      </c>
      <c r="R35" s="173" t="s">
        <v>107</v>
      </c>
    </row>
    <row r="36" spans="2:21" ht="71.25" customHeight="1" x14ac:dyDescent="0.25">
      <c r="B36" s="192"/>
      <c r="C36" s="181"/>
      <c r="D36" s="18" t="s">
        <v>17</v>
      </c>
      <c r="E36" s="41" t="s">
        <v>95</v>
      </c>
      <c r="F36" s="41"/>
      <c r="G36" s="20">
        <f>SUM(H36:P36)</f>
        <v>134.05799999999999</v>
      </c>
      <c r="H36" s="24"/>
      <c r="I36" s="24"/>
      <c r="J36" s="24">
        <v>20.858000000000001</v>
      </c>
      <c r="K36" s="24">
        <v>18.5</v>
      </c>
      <c r="L36" s="24">
        <v>21.3</v>
      </c>
      <c r="M36" s="24">
        <v>13.4</v>
      </c>
      <c r="N36" s="24">
        <v>20</v>
      </c>
      <c r="O36" s="24">
        <v>20</v>
      </c>
      <c r="P36" s="24">
        <v>20</v>
      </c>
      <c r="Q36" s="171"/>
      <c r="R36" s="174"/>
    </row>
    <row r="37" spans="2:21" ht="67.5" customHeight="1" x14ac:dyDescent="0.25">
      <c r="B37" s="192"/>
      <c r="C37" s="181"/>
      <c r="D37" s="18" t="s">
        <v>18</v>
      </c>
      <c r="E37" s="25"/>
      <c r="F37" s="41"/>
      <c r="G37" s="20">
        <f t="shared" ref="G37:G38" si="21">SUM(H37:P37)</f>
        <v>0</v>
      </c>
      <c r="H37" s="24"/>
      <c r="I37" s="24"/>
      <c r="J37" s="24"/>
      <c r="K37" s="24"/>
      <c r="L37" s="24"/>
      <c r="M37" s="24"/>
      <c r="N37" s="24"/>
      <c r="O37" s="24"/>
      <c r="P37" s="24"/>
      <c r="Q37" s="171"/>
      <c r="R37" s="174"/>
    </row>
    <row r="38" spans="2:21" ht="44.25" customHeight="1" x14ac:dyDescent="0.25">
      <c r="B38" s="192"/>
      <c r="C38" s="181"/>
      <c r="D38" s="18" t="s">
        <v>20</v>
      </c>
      <c r="E38" s="25"/>
      <c r="F38" s="41"/>
      <c r="G38" s="20">
        <f t="shared" si="21"/>
        <v>0</v>
      </c>
      <c r="H38" s="24"/>
      <c r="I38" s="24"/>
      <c r="J38" s="24"/>
      <c r="K38" s="24"/>
      <c r="L38" s="24"/>
      <c r="M38" s="24"/>
      <c r="N38" s="24"/>
      <c r="O38" s="24"/>
      <c r="P38" s="24"/>
      <c r="Q38" s="171"/>
      <c r="R38" s="174"/>
    </row>
    <row r="39" spans="2:21" ht="64.5" customHeight="1" x14ac:dyDescent="0.25">
      <c r="B39" s="192"/>
      <c r="C39" s="181"/>
      <c r="D39" s="18" t="s">
        <v>21</v>
      </c>
      <c r="E39" s="41" t="s">
        <v>95</v>
      </c>
      <c r="F39" s="41"/>
      <c r="G39" s="20">
        <f>SUM(H39:P39)</f>
        <v>1075.48</v>
      </c>
      <c r="H39" s="24"/>
      <c r="I39" s="24"/>
      <c r="J39" s="24">
        <v>208.58</v>
      </c>
      <c r="K39" s="24">
        <f>274-K45</f>
        <v>185</v>
      </c>
      <c r="L39" s="24">
        <f>294.6-103.6</f>
        <v>191.00000000000003</v>
      </c>
      <c r="M39" s="24">
        <f>120</f>
        <v>120</v>
      </c>
      <c r="N39" s="24">
        <v>136.30000000000001</v>
      </c>
      <c r="O39" s="24">
        <v>117.3</v>
      </c>
      <c r="P39" s="24">
        <v>117.3</v>
      </c>
      <c r="Q39" s="171"/>
      <c r="R39" s="174"/>
      <c r="T39" s="28"/>
      <c r="U39" s="28"/>
    </row>
    <row r="40" spans="2:21" ht="42.75" customHeight="1" x14ac:dyDescent="0.25">
      <c r="B40" s="193"/>
      <c r="C40" s="182"/>
      <c r="D40" s="18" t="s">
        <v>31</v>
      </c>
      <c r="E40" s="25"/>
      <c r="F40" s="41"/>
      <c r="G40" s="20">
        <f>SUM(H40:P40)</f>
        <v>0</v>
      </c>
      <c r="H40" s="24"/>
      <c r="I40" s="24"/>
      <c r="J40" s="24"/>
      <c r="K40" s="24"/>
      <c r="L40" s="24"/>
      <c r="M40" s="24"/>
      <c r="N40" s="24"/>
      <c r="O40" s="24"/>
      <c r="P40" s="24"/>
      <c r="Q40" s="172"/>
      <c r="R40" s="175"/>
    </row>
    <row r="41" spans="2:21" ht="27" customHeight="1" x14ac:dyDescent="0.25">
      <c r="B41" s="191" t="s">
        <v>96</v>
      </c>
      <c r="C41" s="180" t="s">
        <v>118</v>
      </c>
      <c r="D41" s="18" t="s">
        <v>16</v>
      </c>
      <c r="E41" s="41" t="s">
        <v>84</v>
      </c>
      <c r="F41" s="19">
        <f>SUM(F42:F46)</f>
        <v>0</v>
      </c>
      <c r="G41" s="20">
        <f>SUM(G42:G46)</f>
        <v>306.798</v>
      </c>
      <c r="H41" s="20">
        <f>SUM(H42:H46)</f>
        <v>0</v>
      </c>
      <c r="I41" s="20">
        <f>SUM(I42:I46)</f>
        <v>0</v>
      </c>
      <c r="J41" s="20">
        <f>SUM(J42:J46)</f>
        <v>93.698000000000008</v>
      </c>
      <c r="K41" s="20">
        <f t="shared" ref="K41:P41" si="22">SUM(K42:K46)</f>
        <v>97.9</v>
      </c>
      <c r="L41" s="20">
        <f t="shared" si="22"/>
        <v>115.19999999999999</v>
      </c>
      <c r="M41" s="20">
        <f t="shared" si="22"/>
        <v>0</v>
      </c>
      <c r="N41" s="20">
        <f t="shared" si="22"/>
        <v>0</v>
      </c>
      <c r="O41" s="20">
        <f t="shared" si="22"/>
        <v>0</v>
      </c>
      <c r="P41" s="20">
        <f t="shared" si="22"/>
        <v>0</v>
      </c>
      <c r="Q41" s="170" t="s">
        <v>80</v>
      </c>
      <c r="R41" s="173" t="s">
        <v>105</v>
      </c>
    </row>
    <row r="42" spans="2:21" ht="71.25" customHeight="1" x14ac:dyDescent="0.25">
      <c r="B42" s="192"/>
      <c r="C42" s="181"/>
      <c r="D42" s="18" t="s">
        <v>17</v>
      </c>
      <c r="E42" s="41" t="s">
        <v>84</v>
      </c>
      <c r="F42" s="41"/>
      <c r="G42" s="20">
        <f>SUM(H42:P42)</f>
        <v>29.018000000000001</v>
      </c>
      <c r="H42" s="24"/>
      <c r="I42" s="24"/>
      <c r="J42" s="24">
        <v>8.5180000000000007</v>
      </c>
      <c r="K42" s="24">
        <v>8.9</v>
      </c>
      <c r="L42" s="24">
        <v>11.6</v>
      </c>
      <c r="M42" s="24"/>
      <c r="N42" s="24"/>
      <c r="O42" s="24"/>
      <c r="P42" s="24"/>
      <c r="Q42" s="171"/>
      <c r="R42" s="174"/>
    </row>
    <row r="43" spans="2:21" ht="47.25" customHeight="1" x14ac:dyDescent="0.25">
      <c r="B43" s="192"/>
      <c r="C43" s="181"/>
      <c r="D43" s="18" t="s">
        <v>18</v>
      </c>
      <c r="E43" s="25"/>
      <c r="F43" s="41"/>
      <c r="G43" s="20">
        <f t="shared" ref="G43:G44" si="23">SUM(H43:P43)</f>
        <v>0</v>
      </c>
      <c r="H43" s="24"/>
      <c r="I43" s="24"/>
      <c r="J43" s="24"/>
      <c r="K43" s="24"/>
      <c r="L43" s="24"/>
      <c r="M43" s="24"/>
      <c r="N43" s="24"/>
      <c r="O43" s="24"/>
      <c r="P43" s="24"/>
      <c r="Q43" s="171"/>
      <c r="R43" s="174"/>
    </row>
    <row r="44" spans="2:21" ht="38.25" customHeight="1" x14ac:dyDescent="0.25">
      <c r="B44" s="192"/>
      <c r="C44" s="181"/>
      <c r="D44" s="18" t="s">
        <v>20</v>
      </c>
      <c r="E44" s="25"/>
      <c r="F44" s="41"/>
      <c r="G44" s="20">
        <f t="shared" si="23"/>
        <v>0</v>
      </c>
      <c r="H44" s="24"/>
      <c r="I44" s="24"/>
      <c r="J44" s="24"/>
      <c r="K44" s="24"/>
      <c r="L44" s="24"/>
      <c r="M44" s="24"/>
      <c r="N44" s="24"/>
      <c r="O44" s="24"/>
      <c r="P44" s="24"/>
      <c r="Q44" s="171"/>
      <c r="R44" s="174"/>
    </row>
    <row r="45" spans="2:21" ht="44.25" customHeight="1" x14ac:dyDescent="0.25">
      <c r="B45" s="192"/>
      <c r="C45" s="181"/>
      <c r="D45" s="18" t="s">
        <v>21</v>
      </c>
      <c r="E45" s="41" t="s">
        <v>84</v>
      </c>
      <c r="F45" s="41"/>
      <c r="G45" s="20">
        <f>SUM(H45:P45)</f>
        <v>277.77999999999997</v>
      </c>
      <c r="H45" s="24"/>
      <c r="I45" s="24"/>
      <c r="J45" s="24">
        <v>85.18</v>
      </c>
      <c r="K45" s="24">
        <v>89</v>
      </c>
      <c r="L45" s="24">
        <v>103.6</v>
      </c>
      <c r="M45" s="24"/>
      <c r="N45" s="24"/>
      <c r="O45" s="24"/>
      <c r="P45" s="24"/>
      <c r="Q45" s="171"/>
      <c r="R45" s="174"/>
      <c r="T45" s="28"/>
      <c r="U45" s="28"/>
    </row>
    <row r="46" spans="2:21" ht="39" customHeight="1" x14ac:dyDescent="0.25">
      <c r="B46" s="193"/>
      <c r="C46" s="182"/>
      <c r="D46" s="18" t="s">
        <v>31</v>
      </c>
      <c r="E46" s="25"/>
      <c r="F46" s="41"/>
      <c r="G46" s="20">
        <f>SUM(H46:P46)</f>
        <v>0</v>
      </c>
      <c r="H46" s="24"/>
      <c r="I46" s="24"/>
      <c r="J46" s="24"/>
      <c r="K46" s="24"/>
      <c r="L46" s="24"/>
      <c r="M46" s="24"/>
      <c r="N46" s="24"/>
      <c r="O46" s="24"/>
      <c r="P46" s="24"/>
      <c r="Q46" s="172"/>
      <c r="R46" s="175"/>
    </row>
    <row r="47" spans="2:21" ht="45.75" customHeight="1" x14ac:dyDescent="0.25">
      <c r="B47" s="176" t="s">
        <v>22</v>
      </c>
      <c r="C47" s="194" t="s">
        <v>119</v>
      </c>
      <c r="D47" s="18" t="s">
        <v>16</v>
      </c>
      <c r="E47" s="41" t="s">
        <v>94</v>
      </c>
      <c r="F47" s="19">
        <f>SUM(F48:F52)</f>
        <v>150</v>
      </c>
      <c r="G47" s="20">
        <f>SUM(G48:G52)</f>
        <v>840.1</v>
      </c>
      <c r="H47" s="20">
        <f>SUM(H48:H52)</f>
        <v>160.6</v>
      </c>
      <c r="I47" s="20">
        <f>SUM(I48:I52)</f>
        <v>150</v>
      </c>
      <c r="J47" s="20">
        <f>SUM(J48:J52)</f>
        <v>88.5</v>
      </c>
      <c r="K47" s="20">
        <f t="shared" ref="K47" si="24">SUM(K48:K52)</f>
        <v>88.5</v>
      </c>
      <c r="L47" s="20">
        <f t="shared" ref="L47" si="25">SUM(L48:L52)</f>
        <v>88.5</v>
      </c>
      <c r="M47" s="20">
        <f t="shared" ref="M47" si="26">SUM(M48:M52)</f>
        <v>66</v>
      </c>
      <c r="N47" s="20">
        <f t="shared" ref="N47:P47" si="27">SUM(N48:N52)</f>
        <v>66</v>
      </c>
      <c r="O47" s="20">
        <f t="shared" ref="O47" si="28">SUM(O48:O52)</f>
        <v>66</v>
      </c>
      <c r="P47" s="20">
        <f t="shared" si="27"/>
        <v>66</v>
      </c>
      <c r="Q47" s="170" t="s">
        <v>80</v>
      </c>
      <c r="R47" s="173" t="str">
        <f>R53</f>
        <v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v>
      </c>
    </row>
    <row r="48" spans="2:21" ht="75.75" customHeight="1" x14ac:dyDescent="0.25">
      <c r="B48" s="177"/>
      <c r="C48" s="195"/>
      <c r="D48" s="18" t="s">
        <v>17</v>
      </c>
      <c r="E48" s="41" t="s">
        <v>94</v>
      </c>
      <c r="F48" s="47">
        <f>F54</f>
        <v>150</v>
      </c>
      <c r="G48" s="20">
        <f>SUM(H48:P48)</f>
        <v>840.1</v>
      </c>
      <c r="H48" s="47">
        <f>H54</f>
        <v>160.6</v>
      </c>
      <c r="I48" s="47">
        <f t="shared" ref="I48:N48" si="29">I54</f>
        <v>150</v>
      </c>
      <c r="J48" s="47">
        <f t="shared" si="29"/>
        <v>88.5</v>
      </c>
      <c r="K48" s="47">
        <f t="shared" si="29"/>
        <v>88.5</v>
      </c>
      <c r="L48" s="47">
        <f t="shared" si="29"/>
        <v>88.5</v>
      </c>
      <c r="M48" s="47">
        <f t="shared" si="29"/>
        <v>66</v>
      </c>
      <c r="N48" s="47">
        <f t="shared" si="29"/>
        <v>66</v>
      </c>
      <c r="O48" s="47">
        <f>O54</f>
        <v>66</v>
      </c>
      <c r="P48" s="47">
        <f>P54</f>
        <v>66</v>
      </c>
      <c r="Q48" s="171"/>
      <c r="R48" s="174"/>
    </row>
    <row r="49" spans="2:18" ht="87.75" customHeight="1" x14ac:dyDescent="0.25">
      <c r="B49" s="177"/>
      <c r="C49" s="195"/>
      <c r="D49" s="18" t="s">
        <v>18</v>
      </c>
      <c r="E49" s="25"/>
      <c r="F49" s="47">
        <f t="shared" ref="F49:F52" si="30">F55</f>
        <v>0</v>
      </c>
      <c r="G49" s="20">
        <f t="shared" ref="G49:G51" si="31">SUM(H49:P49)</f>
        <v>0</v>
      </c>
      <c r="H49" s="47">
        <f t="shared" ref="H49:N49" si="32">H55</f>
        <v>0</v>
      </c>
      <c r="I49" s="47">
        <f t="shared" si="32"/>
        <v>0</v>
      </c>
      <c r="J49" s="47">
        <f t="shared" si="32"/>
        <v>0</v>
      </c>
      <c r="K49" s="47">
        <f t="shared" si="32"/>
        <v>0</v>
      </c>
      <c r="L49" s="47">
        <f t="shared" si="32"/>
        <v>0</v>
      </c>
      <c r="M49" s="47">
        <f t="shared" si="32"/>
        <v>0</v>
      </c>
      <c r="N49" s="47">
        <f t="shared" si="32"/>
        <v>0</v>
      </c>
      <c r="O49" s="47">
        <f t="shared" ref="O49:P49" si="33">O55</f>
        <v>0</v>
      </c>
      <c r="P49" s="47">
        <f t="shared" si="33"/>
        <v>0</v>
      </c>
      <c r="Q49" s="171"/>
      <c r="R49" s="174"/>
    </row>
    <row r="50" spans="2:18" ht="46.5" customHeight="1" x14ac:dyDescent="0.25">
      <c r="B50" s="177"/>
      <c r="C50" s="195"/>
      <c r="D50" s="18" t="s">
        <v>20</v>
      </c>
      <c r="E50" s="25"/>
      <c r="F50" s="47">
        <f t="shared" si="30"/>
        <v>0</v>
      </c>
      <c r="G50" s="20">
        <f t="shared" si="31"/>
        <v>0</v>
      </c>
      <c r="H50" s="47">
        <f t="shared" ref="H50:N50" si="34">H56</f>
        <v>0</v>
      </c>
      <c r="I50" s="47">
        <f t="shared" si="34"/>
        <v>0</v>
      </c>
      <c r="J50" s="47">
        <f t="shared" si="34"/>
        <v>0</v>
      </c>
      <c r="K50" s="47">
        <f t="shared" si="34"/>
        <v>0</v>
      </c>
      <c r="L50" s="47">
        <f t="shared" si="34"/>
        <v>0</v>
      </c>
      <c r="M50" s="47">
        <f t="shared" si="34"/>
        <v>0</v>
      </c>
      <c r="N50" s="47">
        <f t="shared" si="34"/>
        <v>0</v>
      </c>
      <c r="O50" s="47">
        <f t="shared" ref="O50:P50" si="35">O56</f>
        <v>0</v>
      </c>
      <c r="P50" s="47">
        <f t="shared" si="35"/>
        <v>0</v>
      </c>
      <c r="Q50" s="171"/>
      <c r="R50" s="174"/>
    </row>
    <row r="51" spans="2:18" ht="60.75" customHeight="1" x14ac:dyDescent="0.25">
      <c r="B51" s="177"/>
      <c r="C51" s="195"/>
      <c r="D51" s="18" t="s">
        <v>21</v>
      </c>
      <c r="E51" s="25"/>
      <c r="F51" s="47">
        <f t="shared" si="30"/>
        <v>0</v>
      </c>
      <c r="G51" s="20">
        <f t="shared" si="31"/>
        <v>0</v>
      </c>
      <c r="H51" s="47">
        <f t="shared" ref="H51:N51" si="36">H57</f>
        <v>0</v>
      </c>
      <c r="I51" s="47">
        <f t="shared" si="36"/>
        <v>0</v>
      </c>
      <c r="J51" s="47">
        <f t="shared" si="36"/>
        <v>0</v>
      </c>
      <c r="K51" s="47">
        <f t="shared" si="36"/>
        <v>0</v>
      </c>
      <c r="L51" s="47">
        <f t="shared" si="36"/>
        <v>0</v>
      </c>
      <c r="M51" s="47">
        <f t="shared" si="36"/>
        <v>0</v>
      </c>
      <c r="N51" s="47">
        <f t="shared" si="36"/>
        <v>0</v>
      </c>
      <c r="O51" s="47">
        <f t="shared" ref="O51:P51" si="37">O57</f>
        <v>0</v>
      </c>
      <c r="P51" s="47">
        <f t="shared" si="37"/>
        <v>0</v>
      </c>
      <c r="Q51" s="171"/>
      <c r="R51" s="174"/>
    </row>
    <row r="52" spans="2:18" ht="36.75" customHeight="1" x14ac:dyDescent="0.25">
      <c r="B52" s="178"/>
      <c r="C52" s="196"/>
      <c r="D52" s="18" t="s">
        <v>31</v>
      </c>
      <c r="E52" s="25"/>
      <c r="F52" s="47">
        <f t="shared" si="30"/>
        <v>0</v>
      </c>
      <c r="G52" s="20">
        <f>SUM(H52:P52)</f>
        <v>0</v>
      </c>
      <c r="H52" s="47">
        <f t="shared" ref="H52:N52" si="38">H58</f>
        <v>0</v>
      </c>
      <c r="I52" s="47">
        <f t="shared" si="38"/>
        <v>0</v>
      </c>
      <c r="J52" s="47">
        <f t="shared" si="38"/>
        <v>0</v>
      </c>
      <c r="K52" s="47">
        <f t="shared" si="38"/>
        <v>0</v>
      </c>
      <c r="L52" s="47">
        <f t="shared" si="38"/>
        <v>0</v>
      </c>
      <c r="M52" s="47">
        <f t="shared" si="38"/>
        <v>0</v>
      </c>
      <c r="N52" s="47">
        <f t="shared" si="38"/>
        <v>0</v>
      </c>
      <c r="O52" s="47">
        <f t="shared" ref="O52:P52" si="39">O58</f>
        <v>0</v>
      </c>
      <c r="P52" s="47">
        <f t="shared" si="39"/>
        <v>0</v>
      </c>
      <c r="Q52" s="172"/>
      <c r="R52" s="175"/>
    </row>
    <row r="53" spans="2:18" ht="27.75" customHeight="1" x14ac:dyDescent="0.25">
      <c r="B53" s="167" t="s">
        <v>23</v>
      </c>
      <c r="C53" s="180" t="s">
        <v>120</v>
      </c>
      <c r="D53" s="18" t="s">
        <v>16</v>
      </c>
      <c r="E53" s="41" t="s">
        <v>94</v>
      </c>
      <c r="F53" s="19">
        <f>SUM(F54:F58)</f>
        <v>150</v>
      </c>
      <c r="G53" s="20">
        <f>SUM(G54:G58)</f>
        <v>840.1</v>
      </c>
      <c r="H53" s="20">
        <f>SUM(H54:H58)</f>
        <v>160.6</v>
      </c>
      <c r="I53" s="20">
        <f>SUM(I54:I58)</f>
        <v>150</v>
      </c>
      <c r="J53" s="20">
        <f>SUM(J54:J58)</f>
        <v>88.5</v>
      </c>
      <c r="K53" s="20">
        <f t="shared" ref="K53" si="40">SUM(K54:K58)</f>
        <v>88.5</v>
      </c>
      <c r="L53" s="20">
        <f t="shared" ref="L53" si="41">SUM(L54:L58)</f>
        <v>88.5</v>
      </c>
      <c r="M53" s="20">
        <f t="shared" ref="M53" si="42">SUM(M54:M58)</f>
        <v>66</v>
      </c>
      <c r="N53" s="20">
        <f t="shared" ref="N53:P53" si="43">SUM(N54:N58)</f>
        <v>66</v>
      </c>
      <c r="O53" s="20">
        <f t="shared" ref="O53" si="44">SUM(O54:O58)</f>
        <v>66</v>
      </c>
      <c r="P53" s="20">
        <f t="shared" si="43"/>
        <v>66</v>
      </c>
      <c r="Q53" s="170" t="s">
        <v>80</v>
      </c>
      <c r="R53" s="173" t="s">
        <v>106</v>
      </c>
    </row>
    <row r="54" spans="2:18" ht="69.75" customHeight="1" x14ac:dyDescent="0.25">
      <c r="B54" s="168"/>
      <c r="C54" s="181"/>
      <c r="D54" s="18" t="s">
        <v>17</v>
      </c>
      <c r="E54" s="41" t="s">
        <v>94</v>
      </c>
      <c r="F54" s="24">
        <v>150</v>
      </c>
      <c r="G54" s="20">
        <f>SUM(H54:P54)</f>
        <v>840.1</v>
      </c>
      <c r="H54" s="24">
        <v>160.6</v>
      </c>
      <c r="I54" s="24">
        <v>150</v>
      </c>
      <c r="J54" s="24">
        <v>88.5</v>
      </c>
      <c r="K54" s="24">
        <v>88.5</v>
      </c>
      <c r="L54" s="24">
        <v>88.5</v>
      </c>
      <c r="M54" s="24">
        <v>66</v>
      </c>
      <c r="N54" s="24">
        <v>66</v>
      </c>
      <c r="O54" s="24">
        <v>66</v>
      </c>
      <c r="P54" s="24">
        <v>66</v>
      </c>
      <c r="Q54" s="171"/>
      <c r="R54" s="174"/>
    </row>
    <row r="55" spans="2:18" ht="66" customHeight="1" x14ac:dyDescent="0.25">
      <c r="B55" s="168"/>
      <c r="C55" s="181"/>
      <c r="D55" s="18" t="s">
        <v>18</v>
      </c>
      <c r="E55" s="25"/>
      <c r="F55" s="41"/>
      <c r="G55" s="20">
        <f t="shared" ref="G55:G57" si="45">SUM(H55:P55)</f>
        <v>0</v>
      </c>
      <c r="H55" s="24"/>
      <c r="I55" s="24"/>
      <c r="J55" s="24"/>
      <c r="K55" s="24"/>
      <c r="L55" s="24"/>
      <c r="M55" s="24"/>
      <c r="N55" s="24"/>
      <c r="O55" s="24"/>
      <c r="P55" s="24"/>
      <c r="Q55" s="171"/>
      <c r="R55" s="174"/>
    </row>
    <row r="56" spans="2:18" ht="46.5" customHeight="1" x14ac:dyDescent="0.25">
      <c r="B56" s="168"/>
      <c r="C56" s="181"/>
      <c r="D56" s="18" t="s">
        <v>20</v>
      </c>
      <c r="E56" s="25"/>
      <c r="F56" s="41"/>
      <c r="G56" s="20">
        <f t="shared" si="45"/>
        <v>0</v>
      </c>
      <c r="H56" s="24"/>
      <c r="I56" s="24"/>
      <c r="J56" s="24"/>
      <c r="K56" s="24"/>
      <c r="L56" s="24"/>
      <c r="M56" s="24"/>
      <c r="N56" s="24"/>
      <c r="O56" s="24"/>
      <c r="P56" s="24"/>
      <c r="Q56" s="171"/>
      <c r="R56" s="174"/>
    </row>
    <row r="57" spans="2:18" ht="57.75" customHeight="1" x14ac:dyDescent="0.25">
      <c r="B57" s="168"/>
      <c r="C57" s="181"/>
      <c r="D57" s="18" t="s">
        <v>21</v>
      </c>
      <c r="E57" s="25"/>
      <c r="F57" s="41"/>
      <c r="G57" s="20">
        <f t="shared" si="45"/>
        <v>0</v>
      </c>
      <c r="H57" s="24"/>
      <c r="I57" s="24"/>
      <c r="J57" s="24"/>
      <c r="K57" s="24"/>
      <c r="L57" s="24"/>
      <c r="M57" s="24"/>
      <c r="N57" s="24"/>
      <c r="O57" s="24"/>
      <c r="P57" s="24"/>
      <c r="Q57" s="171"/>
      <c r="R57" s="174"/>
    </row>
    <row r="58" spans="2:18" ht="35.25" customHeight="1" x14ac:dyDescent="0.25">
      <c r="B58" s="169"/>
      <c r="C58" s="182"/>
      <c r="D58" s="18" t="s">
        <v>31</v>
      </c>
      <c r="E58" s="25"/>
      <c r="F58" s="41"/>
      <c r="G58" s="20">
        <f>SUM(H58:P58)</f>
        <v>0</v>
      </c>
      <c r="H58" s="24"/>
      <c r="I58" s="24"/>
      <c r="J58" s="24"/>
      <c r="K58" s="24"/>
      <c r="L58" s="24"/>
      <c r="M58" s="24"/>
      <c r="N58" s="24"/>
      <c r="O58" s="24"/>
      <c r="P58" s="24"/>
      <c r="Q58" s="172"/>
      <c r="R58" s="175"/>
    </row>
    <row r="59" spans="2:18" ht="26.25" customHeight="1" x14ac:dyDescent="0.25">
      <c r="B59" s="176" t="s">
        <v>24</v>
      </c>
      <c r="C59" s="180" t="s">
        <v>112</v>
      </c>
      <c r="D59" s="18" t="s">
        <v>16</v>
      </c>
      <c r="E59" s="41" t="s">
        <v>84</v>
      </c>
      <c r="F59" s="19">
        <f>SUM(F60:F64)</f>
        <v>0</v>
      </c>
      <c r="G59" s="20">
        <f>SUM(G60:G64)</f>
        <v>5148.5</v>
      </c>
      <c r="H59" s="20">
        <f>SUM(H60:H64)</f>
        <v>0</v>
      </c>
      <c r="I59" s="20">
        <f>SUM(I60:I64)</f>
        <v>0</v>
      </c>
      <c r="J59" s="20">
        <f>SUM(J60:J64)</f>
        <v>1438.5</v>
      </c>
      <c r="K59" s="20">
        <f t="shared" ref="K59:P59" si="46">SUM(K60:K64)</f>
        <v>1855</v>
      </c>
      <c r="L59" s="20">
        <f t="shared" si="46"/>
        <v>1855</v>
      </c>
      <c r="M59" s="20">
        <f t="shared" si="46"/>
        <v>0</v>
      </c>
      <c r="N59" s="20">
        <f t="shared" si="46"/>
        <v>0</v>
      </c>
      <c r="O59" s="20">
        <f t="shared" si="46"/>
        <v>0</v>
      </c>
      <c r="P59" s="20">
        <f t="shared" si="46"/>
        <v>0</v>
      </c>
      <c r="Q59" s="170" t="s">
        <v>80</v>
      </c>
      <c r="R59" s="179" t="s">
        <v>83</v>
      </c>
    </row>
    <row r="60" spans="2:18" ht="64.5" customHeight="1" x14ac:dyDescent="0.25">
      <c r="B60" s="177"/>
      <c r="C60" s="181"/>
      <c r="D60" s="18" t="s">
        <v>17</v>
      </c>
      <c r="E60" s="41" t="s">
        <v>84</v>
      </c>
      <c r="F60" s="23">
        <f>F66</f>
        <v>0</v>
      </c>
      <c r="G60" s="20">
        <f>SUM(H60:P60)</f>
        <v>5148.5</v>
      </c>
      <c r="H60" s="23">
        <f>H66</f>
        <v>0</v>
      </c>
      <c r="I60" s="23">
        <f t="shared" ref="I60:N60" si="47">I66</f>
        <v>0</v>
      </c>
      <c r="J60" s="23">
        <f t="shared" si="47"/>
        <v>1438.5</v>
      </c>
      <c r="K60" s="23">
        <f t="shared" si="47"/>
        <v>1855</v>
      </c>
      <c r="L60" s="23">
        <f t="shared" si="47"/>
        <v>1855</v>
      </c>
      <c r="M60" s="23">
        <f t="shared" si="47"/>
        <v>0</v>
      </c>
      <c r="N60" s="23">
        <f t="shared" si="47"/>
        <v>0</v>
      </c>
      <c r="O60" s="23">
        <f>O66</f>
        <v>0</v>
      </c>
      <c r="P60" s="23">
        <f>P66</f>
        <v>0</v>
      </c>
      <c r="Q60" s="171"/>
      <c r="R60" s="179"/>
    </row>
    <row r="61" spans="2:18" ht="51" x14ac:dyDescent="0.25">
      <c r="B61" s="177"/>
      <c r="C61" s="181"/>
      <c r="D61" s="18" t="s">
        <v>18</v>
      </c>
      <c r="E61" s="25"/>
      <c r="F61" s="23">
        <f t="shared" ref="F61:F64" si="48">F67</f>
        <v>0</v>
      </c>
      <c r="G61" s="20">
        <f t="shared" ref="G61:G63" si="49">SUM(H61:P61)</f>
        <v>0</v>
      </c>
      <c r="H61" s="23">
        <f t="shared" ref="H61:P61" si="50">H67</f>
        <v>0</v>
      </c>
      <c r="I61" s="23">
        <f t="shared" si="50"/>
        <v>0</v>
      </c>
      <c r="J61" s="23">
        <f t="shared" si="50"/>
        <v>0</v>
      </c>
      <c r="K61" s="23">
        <f t="shared" si="50"/>
        <v>0</v>
      </c>
      <c r="L61" s="23">
        <f t="shared" si="50"/>
        <v>0</v>
      </c>
      <c r="M61" s="23">
        <f t="shared" si="50"/>
        <v>0</v>
      </c>
      <c r="N61" s="23">
        <f t="shared" si="50"/>
        <v>0</v>
      </c>
      <c r="O61" s="23">
        <f t="shared" si="50"/>
        <v>0</v>
      </c>
      <c r="P61" s="23">
        <f t="shared" si="50"/>
        <v>0</v>
      </c>
      <c r="Q61" s="171"/>
      <c r="R61" s="179"/>
    </row>
    <row r="62" spans="2:18" ht="38.25" x14ac:dyDescent="0.25">
      <c r="B62" s="177"/>
      <c r="C62" s="181"/>
      <c r="D62" s="18" t="s">
        <v>20</v>
      </c>
      <c r="E62" s="25"/>
      <c r="F62" s="23">
        <f t="shared" si="48"/>
        <v>0</v>
      </c>
      <c r="G62" s="20">
        <f t="shared" si="49"/>
        <v>0</v>
      </c>
      <c r="H62" s="23">
        <f t="shared" ref="H62:P62" si="51">H68</f>
        <v>0</v>
      </c>
      <c r="I62" s="23">
        <f t="shared" si="51"/>
        <v>0</v>
      </c>
      <c r="J62" s="23">
        <f t="shared" si="51"/>
        <v>0</v>
      </c>
      <c r="K62" s="23">
        <f t="shared" si="51"/>
        <v>0</v>
      </c>
      <c r="L62" s="23">
        <f t="shared" si="51"/>
        <v>0</v>
      </c>
      <c r="M62" s="23">
        <f t="shared" si="51"/>
        <v>0</v>
      </c>
      <c r="N62" s="23">
        <f t="shared" si="51"/>
        <v>0</v>
      </c>
      <c r="O62" s="23">
        <f t="shared" si="51"/>
        <v>0</v>
      </c>
      <c r="P62" s="23">
        <f t="shared" si="51"/>
        <v>0</v>
      </c>
      <c r="Q62" s="171"/>
      <c r="R62" s="179"/>
    </row>
    <row r="63" spans="2:18" ht="38.25" x14ac:dyDescent="0.25">
      <c r="B63" s="177"/>
      <c r="C63" s="181"/>
      <c r="D63" s="18" t="s">
        <v>21</v>
      </c>
      <c r="E63" s="25"/>
      <c r="F63" s="23">
        <f t="shared" si="48"/>
        <v>0</v>
      </c>
      <c r="G63" s="20">
        <f t="shared" si="49"/>
        <v>0</v>
      </c>
      <c r="H63" s="23">
        <f t="shared" ref="H63:P63" si="52">H69</f>
        <v>0</v>
      </c>
      <c r="I63" s="23">
        <f t="shared" si="52"/>
        <v>0</v>
      </c>
      <c r="J63" s="23">
        <f t="shared" si="52"/>
        <v>0</v>
      </c>
      <c r="K63" s="23">
        <f t="shared" si="52"/>
        <v>0</v>
      </c>
      <c r="L63" s="23">
        <f t="shared" si="52"/>
        <v>0</v>
      </c>
      <c r="M63" s="23">
        <f t="shared" si="52"/>
        <v>0</v>
      </c>
      <c r="N63" s="23">
        <f t="shared" si="52"/>
        <v>0</v>
      </c>
      <c r="O63" s="23">
        <f t="shared" si="52"/>
        <v>0</v>
      </c>
      <c r="P63" s="23">
        <f t="shared" si="52"/>
        <v>0</v>
      </c>
      <c r="Q63" s="171"/>
      <c r="R63" s="179"/>
    </row>
    <row r="64" spans="2:18" x14ac:dyDescent="0.25">
      <c r="B64" s="178"/>
      <c r="C64" s="182"/>
      <c r="D64" s="18" t="s">
        <v>31</v>
      </c>
      <c r="E64" s="25"/>
      <c r="F64" s="23">
        <f t="shared" si="48"/>
        <v>0</v>
      </c>
      <c r="G64" s="20">
        <f>SUM(H64:P64)</f>
        <v>0</v>
      </c>
      <c r="H64" s="23">
        <f t="shared" ref="H64:P64" si="53">H70</f>
        <v>0</v>
      </c>
      <c r="I64" s="23">
        <f t="shared" si="53"/>
        <v>0</v>
      </c>
      <c r="J64" s="23">
        <f t="shared" si="53"/>
        <v>0</v>
      </c>
      <c r="K64" s="23">
        <f t="shared" si="53"/>
        <v>0</v>
      </c>
      <c r="L64" s="23">
        <f t="shared" si="53"/>
        <v>0</v>
      </c>
      <c r="M64" s="23">
        <f t="shared" si="53"/>
        <v>0</v>
      </c>
      <c r="N64" s="23">
        <f t="shared" si="53"/>
        <v>0</v>
      </c>
      <c r="O64" s="23">
        <f t="shared" si="53"/>
        <v>0</v>
      </c>
      <c r="P64" s="23">
        <f t="shared" si="53"/>
        <v>0</v>
      </c>
      <c r="Q64" s="172"/>
      <c r="R64" s="179"/>
    </row>
    <row r="65" spans="2:18" ht="24" customHeight="1" x14ac:dyDescent="0.25">
      <c r="B65" s="183" t="s">
        <v>25</v>
      </c>
      <c r="C65" s="180" t="s">
        <v>121</v>
      </c>
      <c r="D65" s="48" t="s">
        <v>16</v>
      </c>
      <c r="E65" s="41" t="s">
        <v>84</v>
      </c>
      <c r="F65" s="19">
        <f>SUM(F66:F70)</f>
        <v>0</v>
      </c>
      <c r="G65" s="20">
        <f>SUM(G66:G70)</f>
        <v>5148.5</v>
      </c>
      <c r="H65" s="20">
        <f>SUM(H66:H70)</f>
        <v>0</v>
      </c>
      <c r="I65" s="20">
        <f>SUM(I66:I70)</f>
        <v>0</v>
      </c>
      <c r="J65" s="20">
        <f t="shared" ref="J65:N65" si="54">SUM(J66:J70)</f>
        <v>1438.5</v>
      </c>
      <c r="K65" s="20">
        <f t="shared" si="54"/>
        <v>1855</v>
      </c>
      <c r="L65" s="20">
        <f t="shared" si="54"/>
        <v>1855</v>
      </c>
      <c r="M65" s="20">
        <f t="shared" si="54"/>
        <v>0</v>
      </c>
      <c r="N65" s="20">
        <f t="shared" si="54"/>
        <v>0</v>
      </c>
      <c r="O65" s="20">
        <f>SUM(O66:O70)</f>
        <v>0</v>
      </c>
      <c r="P65" s="20">
        <f>SUM(P66:P70)</f>
        <v>0</v>
      </c>
      <c r="Q65" s="170" t="s">
        <v>80</v>
      </c>
      <c r="R65" s="188" t="s">
        <v>83</v>
      </c>
    </row>
    <row r="66" spans="2:18" ht="50.25" customHeight="1" x14ac:dyDescent="0.25">
      <c r="B66" s="184"/>
      <c r="C66" s="181"/>
      <c r="D66" s="18" t="s">
        <v>17</v>
      </c>
      <c r="E66" s="41" t="s">
        <v>84</v>
      </c>
      <c r="F66" s="41"/>
      <c r="G66" s="20">
        <f>SUM(H66:P66)</f>
        <v>5148.5</v>
      </c>
      <c r="H66" s="24"/>
      <c r="I66" s="24"/>
      <c r="J66" s="24">
        <v>1438.5</v>
      </c>
      <c r="K66" s="24">
        <v>1855</v>
      </c>
      <c r="L66" s="24">
        <v>1855</v>
      </c>
      <c r="M66" s="24"/>
      <c r="N66" s="24"/>
      <c r="O66" s="24"/>
      <c r="P66" s="24"/>
      <c r="Q66" s="171"/>
      <c r="R66" s="189"/>
    </row>
    <row r="67" spans="2:18" ht="51" x14ac:dyDescent="0.25">
      <c r="B67" s="184"/>
      <c r="C67" s="181"/>
      <c r="D67" s="18" t="s">
        <v>18</v>
      </c>
      <c r="E67" s="25"/>
      <c r="F67" s="41"/>
      <c r="G67" s="20">
        <f t="shared" ref="G67:G69" si="55">SUM(H67:P67)</f>
        <v>0</v>
      </c>
      <c r="H67" s="24"/>
      <c r="I67" s="24"/>
      <c r="J67" s="24"/>
      <c r="K67" s="24"/>
      <c r="L67" s="24"/>
      <c r="M67" s="24"/>
      <c r="N67" s="24"/>
      <c r="O67" s="24"/>
      <c r="P67" s="24"/>
      <c r="Q67" s="171"/>
      <c r="R67" s="189"/>
    </row>
    <row r="68" spans="2:18" ht="38.25" x14ac:dyDescent="0.25">
      <c r="B68" s="184"/>
      <c r="C68" s="181"/>
      <c r="D68" s="18" t="s">
        <v>20</v>
      </c>
      <c r="E68" s="25"/>
      <c r="F68" s="41"/>
      <c r="G68" s="20">
        <f t="shared" si="55"/>
        <v>0</v>
      </c>
      <c r="H68" s="24"/>
      <c r="I68" s="24"/>
      <c r="J68" s="24"/>
      <c r="K68" s="24"/>
      <c r="L68" s="24"/>
      <c r="M68" s="24"/>
      <c r="N68" s="24"/>
      <c r="O68" s="24"/>
      <c r="P68" s="24"/>
      <c r="Q68" s="171"/>
      <c r="R68" s="189"/>
    </row>
    <row r="69" spans="2:18" ht="38.25" x14ac:dyDescent="0.25">
      <c r="B69" s="184"/>
      <c r="C69" s="181"/>
      <c r="D69" s="18" t="s">
        <v>21</v>
      </c>
      <c r="E69" s="25"/>
      <c r="F69" s="41"/>
      <c r="G69" s="20">
        <f t="shared" si="55"/>
        <v>0</v>
      </c>
      <c r="H69" s="24"/>
      <c r="I69" s="24"/>
      <c r="J69" s="24"/>
      <c r="K69" s="24"/>
      <c r="L69" s="24"/>
      <c r="M69" s="24"/>
      <c r="N69" s="24"/>
      <c r="O69" s="24"/>
      <c r="P69" s="24"/>
      <c r="Q69" s="171"/>
      <c r="R69" s="189"/>
    </row>
    <row r="70" spans="2:18" x14ac:dyDescent="0.25">
      <c r="B70" s="184"/>
      <c r="C70" s="181"/>
      <c r="D70" s="200" t="s">
        <v>31</v>
      </c>
      <c r="E70" s="201"/>
      <c r="F70" s="45"/>
      <c r="G70" s="202">
        <f>SUM(H70:P70)</f>
        <v>0</v>
      </c>
      <c r="H70" s="203"/>
      <c r="I70" s="203"/>
      <c r="J70" s="203"/>
      <c r="K70" s="203"/>
      <c r="L70" s="203"/>
      <c r="M70" s="203"/>
      <c r="N70" s="203"/>
      <c r="O70" s="203"/>
      <c r="P70" s="203"/>
      <c r="Q70" s="171"/>
      <c r="R70" s="189"/>
    </row>
    <row r="71" spans="2:18" ht="26.25" customHeight="1" x14ac:dyDescent="0.25">
      <c r="B71" s="176" t="s">
        <v>97</v>
      </c>
      <c r="C71" s="180" t="s">
        <v>114</v>
      </c>
      <c r="D71" s="18" t="s">
        <v>16</v>
      </c>
      <c r="E71" s="43" t="str">
        <f>E77</f>
        <v>2020-2022гг.</v>
      </c>
      <c r="F71" s="19">
        <f>SUM(F72:F76)</f>
        <v>0</v>
      </c>
      <c r="G71" s="20">
        <f>SUM(G72:G76)</f>
        <v>54.300000000000004</v>
      </c>
      <c r="H71" s="20">
        <f>SUM(H72:H76)</f>
        <v>0</v>
      </c>
      <c r="I71" s="20">
        <f>SUM(I72:I76)</f>
        <v>0</v>
      </c>
      <c r="J71" s="20">
        <f>SUM(J72:J76)</f>
        <v>0</v>
      </c>
      <c r="K71" s="20">
        <f t="shared" ref="K71" si="56">SUM(K72:K76)</f>
        <v>0</v>
      </c>
      <c r="L71" s="20">
        <f t="shared" ref="L71" si="57">SUM(L72:L76)</f>
        <v>0</v>
      </c>
      <c r="M71" s="20">
        <f t="shared" ref="M71" si="58">SUM(M72:M76)</f>
        <v>0</v>
      </c>
      <c r="N71" s="20">
        <f t="shared" ref="N71:P71" si="59">SUM(N72:N76)</f>
        <v>18.100000000000001</v>
      </c>
      <c r="O71" s="20">
        <f t="shared" ref="O71" si="60">SUM(O72:O76)</f>
        <v>18.100000000000001</v>
      </c>
      <c r="P71" s="20">
        <f t="shared" si="59"/>
        <v>18.100000000000001</v>
      </c>
      <c r="Q71" s="170" t="s">
        <v>80</v>
      </c>
      <c r="R71" s="179" t="str">
        <f>R77</f>
        <v>Количество привлеченых к трудовой деятельности в рамках реализации проекта "Губернаторский молодежный трудовый отряд"- 25 чел.</v>
      </c>
    </row>
    <row r="72" spans="2:18" ht="64.5" customHeight="1" x14ac:dyDescent="0.25">
      <c r="B72" s="177"/>
      <c r="C72" s="181"/>
      <c r="D72" s="18" t="s">
        <v>17</v>
      </c>
      <c r="E72" s="43" t="str">
        <f>E78</f>
        <v>2020-2022гг.</v>
      </c>
      <c r="F72" s="23">
        <f>F78</f>
        <v>0</v>
      </c>
      <c r="G72" s="20">
        <f>SUM(H72:P72)</f>
        <v>54.300000000000004</v>
      </c>
      <c r="H72" s="23">
        <f>H78</f>
        <v>0</v>
      </c>
      <c r="I72" s="23">
        <f t="shared" ref="I72:N72" si="61">I78</f>
        <v>0</v>
      </c>
      <c r="J72" s="23">
        <f t="shared" si="61"/>
        <v>0</v>
      </c>
      <c r="K72" s="23">
        <f t="shared" si="61"/>
        <v>0</v>
      </c>
      <c r="L72" s="23">
        <f t="shared" si="61"/>
        <v>0</v>
      </c>
      <c r="M72" s="23">
        <f t="shared" si="61"/>
        <v>0</v>
      </c>
      <c r="N72" s="23">
        <f t="shared" si="61"/>
        <v>18.100000000000001</v>
      </c>
      <c r="O72" s="23">
        <f>O78</f>
        <v>18.100000000000001</v>
      </c>
      <c r="P72" s="23">
        <f>P78</f>
        <v>18.100000000000001</v>
      </c>
      <c r="Q72" s="171"/>
      <c r="R72" s="179"/>
    </row>
    <row r="73" spans="2:18" ht="51" x14ac:dyDescent="0.25">
      <c r="B73" s="177"/>
      <c r="C73" s="181"/>
      <c r="D73" s="18" t="s">
        <v>18</v>
      </c>
      <c r="E73" s="25"/>
      <c r="F73" s="23">
        <f t="shared" ref="F73:F76" si="62">F79</f>
        <v>0</v>
      </c>
      <c r="G73" s="20">
        <f t="shared" ref="G73:G75" si="63">SUM(H73:P73)</f>
        <v>0</v>
      </c>
      <c r="H73" s="23">
        <f t="shared" ref="H73:N73" si="64">H79</f>
        <v>0</v>
      </c>
      <c r="I73" s="23">
        <f t="shared" si="64"/>
        <v>0</v>
      </c>
      <c r="J73" s="23">
        <f t="shared" si="64"/>
        <v>0</v>
      </c>
      <c r="K73" s="23">
        <f t="shared" si="64"/>
        <v>0</v>
      </c>
      <c r="L73" s="23">
        <f t="shared" si="64"/>
        <v>0</v>
      </c>
      <c r="M73" s="23">
        <f t="shared" si="64"/>
        <v>0</v>
      </c>
      <c r="N73" s="23">
        <f t="shared" si="64"/>
        <v>0</v>
      </c>
      <c r="O73" s="23">
        <f t="shared" ref="O73:P73" si="65">O79</f>
        <v>0</v>
      </c>
      <c r="P73" s="23">
        <f t="shared" si="65"/>
        <v>0</v>
      </c>
      <c r="Q73" s="171"/>
      <c r="R73" s="179"/>
    </row>
    <row r="74" spans="2:18" ht="38.25" x14ac:dyDescent="0.25">
      <c r="B74" s="177"/>
      <c r="C74" s="181"/>
      <c r="D74" s="18" t="s">
        <v>20</v>
      </c>
      <c r="E74" s="25"/>
      <c r="F74" s="23">
        <f t="shared" si="62"/>
        <v>0</v>
      </c>
      <c r="G74" s="20">
        <f t="shared" si="63"/>
        <v>0</v>
      </c>
      <c r="H74" s="23">
        <f t="shared" ref="H74:N74" si="66">H80</f>
        <v>0</v>
      </c>
      <c r="I74" s="23">
        <f t="shared" si="66"/>
        <v>0</v>
      </c>
      <c r="J74" s="23">
        <f t="shared" si="66"/>
        <v>0</v>
      </c>
      <c r="K74" s="23">
        <f t="shared" si="66"/>
        <v>0</v>
      </c>
      <c r="L74" s="23">
        <f t="shared" si="66"/>
        <v>0</v>
      </c>
      <c r="M74" s="23">
        <f t="shared" si="66"/>
        <v>0</v>
      </c>
      <c r="N74" s="23">
        <f t="shared" si="66"/>
        <v>0</v>
      </c>
      <c r="O74" s="23">
        <f t="shared" ref="O74:P74" si="67">O80</f>
        <v>0</v>
      </c>
      <c r="P74" s="23">
        <f t="shared" si="67"/>
        <v>0</v>
      </c>
      <c r="Q74" s="171"/>
      <c r="R74" s="179"/>
    </row>
    <row r="75" spans="2:18" ht="38.25" x14ac:dyDescent="0.25">
      <c r="B75" s="177"/>
      <c r="C75" s="181"/>
      <c r="D75" s="18" t="s">
        <v>21</v>
      </c>
      <c r="E75" s="25"/>
      <c r="F75" s="23">
        <f t="shared" si="62"/>
        <v>0</v>
      </c>
      <c r="G75" s="20">
        <f t="shared" si="63"/>
        <v>0</v>
      </c>
      <c r="H75" s="23">
        <f t="shared" ref="H75:N75" si="68">H81</f>
        <v>0</v>
      </c>
      <c r="I75" s="23">
        <f t="shared" si="68"/>
        <v>0</v>
      </c>
      <c r="J75" s="23">
        <f t="shared" si="68"/>
        <v>0</v>
      </c>
      <c r="K75" s="23">
        <f t="shared" si="68"/>
        <v>0</v>
      </c>
      <c r="L75" s="23">
        <f t="shared" si="68"/>
        <v>0</v>
      </c>
      <c r="M75" s="23">
        <f t="shared" si="68"/>
        <v>0</v>
      </c>
      <c r="N75" s="23">
        <f t="shared" si="68"/>
        <v>0</v>
      </c>
      <c r="O75" s="23">
        <f t="shared" ref="O75:P75" si="69">O81</f>
        <v>0</v>
      </c>
      <c r="P75" s="23">
        <f t="shared" si="69"/>
        <v>0</v>
      </c>
      <c r="Q75" s="171"/>
      <c r="R75" s="179"/>
    </row>
    <row r="76" spans="2:18" x14ac:dyDescent="0.25">
      <c r="B76" s="178"/>
      <c r="C76" s="182"/>
      <c r="D76" s="18" t="s">
        <v>31</v>
      </c>
      <c r="E76" s="25"/>
      <c r="F76" s="23">
        <f t="shared" si="62"/>
        <v>0</v>
      </c>
      <c r="G76" s="20">
        <f>SUM(H76:P76)</f>
        <v>0</v>
      </c>
      <c r="H76" s="23">
        <f t="shared" ref="H76:N76" si="70">H82</f>
        <v>0</v>
      </c>
      <c r="I76" s="23">
        <f t="shared" si="70"/>
        <v>0</v>
      </c>
      <c r="J76" s="23">
        <f t="shared" si="70"/>
        <v>0</v>
      </c>
      <c r="K76" s="23">
        <f t="shared" si="70"/>
        <v>0</v>
      </c>
      <c r="L76" s="23">
        <f t="shared" si="70"/>
        <v>0</v>
      </c>
      <c r="M76" s="23">
        <f t="shared" si="70"/>
        <v>0</v>
      </c>
      <c r="N76" s="23">
        <f t="shared" si="70"/>
        <v>0</v>
      </c>
      <c r="O76" s="23">
        <f t="shared" ref="O76:P76" si="71">O82</f>
        <v>0</v>
      </c>
      <c r="P76" s="23">
        <f t="shared" si="71"/>
        <v>0</v>
      </c>
      <c r="Q76" s="172"/>
      <c r="R76" s="179"/>
    </row>
    <row r="77" spans="2:18" ht="24" customHeight="1" x14ac:dyDescent="0.25">
      <c r="B77" s="183" t="s">
        <v>98</v>
      </c>
      <c r="C77" s="180" t="s">
        <v>122</v>
      </c>
      <c r="D77" s="48" t="s">
        <v>16</v>
      </c>
      <c r="E77" s="41" t="str">
        <f>E78</f>
        <v>2020-2022гг.</v>
      </c>
      <c r="F77" s="19">
        <f>SUM(F78:F82)</f>
        <v>0</v>
      </c>
      <c r="G77" s="20">
        <f>SUM(G78:G82)</f>
        <v>54.300000000000004</v>
      </c>
      <c r="H77" s="20">
        <f>SUM(H78:H82)</f>
        <v>0</v>
      </c>
      <c r="I77" s="20">
        <f>SUM(I78:I82)</f>
        <v>0</v>
      </c>
      <c r="J77" s="20">
        <f t="shared" ref="J77:N77" si="72">SUM(J78:J82)</f>
        <v>0</v>
      </c>
      <c r="K77" s="20">
        <f t="shared" si="72"/>
        <v>0</v>
      </c>
      <c r="L77" s="20">
        <f t="shared" si="72"/>
        <v>0</v>
      </c>
      <c r="M77" s="20">
        <f t="shared" si="72"/>
        <v>0</v>
      </c>
      <c r="N77" s="20">
        <f t="shared" si="72"/>
        <v>18.100000000000001</v>
      </c>
      <c r="O77" s="20">
        <f>SUM(O78:O82)</f>
        <v>18.100000000000001</v>
      </c>
      <c r="P77" s="20">
        <f>SUM(P78:P82)</f>
        <v>18.100000000000001</v>
      </c>
      <c r="Q77" s="170" t="s">
        <v>80</v>
      </c>
      <c r="R77" s="188" t="s">
        <v>100</v>
      </c>
    </row>
    <row r="78" spans="2:18" ht="52.5" customHeight="1" x14ac:dyDescent="0.25">
      <c r="B78" s="184"/>
      <c r="C78" s="181"/>
      <c r="D78" s="18" t="s">
        <v>17</v>
      </c>
      <c r="E78" s="41" t="s">
        <v>99</v>
      </c>
      <c r="F78" s="41"/>
      <c r="G78" s="20">
        <f>SUM(H78:P78)</f>
        <v>54.300000000000004</v>
      </c>
      <c r="H78" s="24"/>
      <c r="I78" s="24"/>
      <c r="J78" s="24"/>
      <c r="K78" s="24"/>
      <c r="L78" s="24"/>
      <c r="M78" s="24"/>
      <c r="N78" s="24">
        <v>18.100000000000001</v>
      </c>
      <c r="O78" s="24">
        <v>18.100000000000001</v>
      </c>
      <c r="P78" s="24">
        <v>18.100000000000001</v>
      </c>
      <c r="Q78" s="171"/>
      <c r="R78" s="189"/>
    </row>
    <row r="79" spans="2:18" ht="51" x14ac:dyDescent="0.25">
      <c r="B79" s="184"/>
      <c r="C79" s="181"/>
      <c r="D79" s="18" t="s">
        <v>18</v>
      </c>
      <c r="E79" s="25"/>
      <c r="F79" s="41"/>
      <c r="G79" s="20">
        <f t="shared" ref="G79:G81" si="73">SUM(H79:P79)</f>
        <v>0</v>
      </c>
      <c r="H79" s="24"/>
      <c r="I79" s="24"/>
      <c r="J79" s="24"/>
      <c r="K79" s="24"/>
      <c r="L79" s="24"/>
      <c r="M79" s="24"/>
      <c r="N79" s="24"/>
      <c r="O79" s="24"/>
      <c r="P79" s="24"/>
      <c r="Q79" s="171"/>
      <c r="R79" s="189"/>
    </row>
    <row r="80" spans="2:18" ht="38.25" x14ac:dyDescent="0.25">
      <c r="B80" s="184"/>
      <c r="C80" s="181"/>
      <c r="D80" s="18" t="s">
        <v>20</v>
      </c>
      <c r="E80" s="25"/>
      <c r="F80" s="41"/>
      <c r="G80" s="20">
        <f t="shared" si="73"/>
        <v>0</v>
      </c>
      <c r="H80" s="24"/>
      <c r="I80" s="24"/>
      <c r="J80" s="24"/>
      <c r="K80" s="24"/>
      <c r="L80" s="24"/>
      <c r="M80" s="24"/>
      <c r="N80" s="24"/>
      <c r="O80" s="24"/>
      <c r="P80" s="24"/>
      <c r="Q80" s="171"/>
      <c r="R80" s="189"/>
    </row>
    <row r="81" spans="2:18" ht="42" customHeight="1" x14ac:dyDescent="0.25">
      <c r="B81" s="184"/>
      <c r="C81" s="181"/>
      <c r="D81" s="18" t="s">
        <v>21</v>
      </c>
      <c r="E81" s="25"/>
      <c r="F81" s="41"/>
      <c r="G81" s="20">
        <f t="shared" si="73"/>
        <v>0</v>
      </c>
      <c r="H81" s="24"/>
      <c r="I81" s="24"/>
      <c r="J81" s="24"/>
      <c r="K81" s="24"/>
      <c r="L81" s="24"/>
      <c r="M81" s="24"/>
      <c r="N81" s="24"/>
      <c r="O81" s="24"/>
      <c r="P81" s="24"/>
      <c r="Q81" s="171"/>
      <c r="R81" s="189"/>
    </row>
    <row r="82" spans="2:18" ht="15.75" thickBot="1" x14ac:dyDescent="0.3">
      <c r="B82" s="185"/>
      <c r="C82" s="186"/>
      <c r="D82" s="49" t="s">
        <v>31</v>
      </c>
      <c r="E82" s="50"/>
      <c r="F82" s="51"/>
      <c r="G82" s="52">
        <f>SUM(H82:P82)</f>
        <v>0</v>
      </c>
      <c r="H82" s="53"/>
      <c r="I82" s="53"/>
      <c r="J82" s="53"/>
      <c r="K82" s="53"/>
      <c r="L82" s="53"/>
      <c r="M82" s="53"/>
      <c r="N82" s="53"/>
      <c r="O82" s="53"/>
      <c r="P82" s="53"/>
      <c r="Q82" s="187"/>
      <c r="R82" s="190"/>
    </row>
  </sheetData>
  <mergeCells count="57">
    <mergeCell ref="R35:R40"/>
    <mergeCell ref="B41:B46"/>
    <mergeCell ref="C41:C46"/>
    <mergeCell ref="Q41:Q46"/>
    <mergeCell ref="R41:R46"/>
    <mergeCell ref="C77:C82"/>
    <mergeCell ref="B5:R5"/>
    <mergeCell ref="B6:R6"/>
    <mergeCell ref="G15:G21"/>
    <mergeCell ref="C23:C28"/>
    <mergeCell ref="R23:R28"/>
    <mergeCell ref="C29:C34"/>
    <mergeCell ref="R29:R34"/>
    <mergeCell ref="R47:R52"/>
    <mergeCell ref="B77:B82"/>
    <mergeCell ref="Q77:Q82"/>
    <mergeCell ref="R77:R82"/>
    <mergeCell ref="N7:R7"/>
    <mergeCell ref="L8:R9"/>
    <mergeCell ref="B13:R13"/>
    <mergeCell ref="B23:B28"/>
    <mergeCell ref="Q23:Q28"/>
    <mergeCell ref="B29:B34"/>
    <mergeCell ref="Q29:Q34"/>
    <mergeCell ref="B47:B52"/>
    <mergeCell ref="C47:C52"/>
    <mergeCell ref="Q47:Q52"/>
    <mergeCell ref="B35:B40"/>
    <mergeCell ref="C35:C40"/>
    <mergeCell ref="Q35:Q40"/>
    <mergeCell ref="B53:B58"/>
    <mergeCell ref="Q53:Q58"/>
    <mergeCell ref="R53:R58"/>
    <mergeCell ref="B71:B76"/>
    <mergeCell ref="Q71:Q76"/>
    <mergeCell ref="R71:R76"/>
    <mergeCell ref="C53:C58"/>
    <mergeCell ref="C71:C76"/>
    <mergeCell ref="B59:B64"/>
    <mergeCell ref="C59:C64"/>
    <mergeCell ref="Q59:Q64"/>
    <mergeCell ref="R59:R64"/>
    <mergeCell ref="B65:B70"/>
    <mergeCell ref="C65:C70"/>
    <mergeCell ref="Q65:Q70"/>
    <mergeCell ref="R65:R70"/>
    <mergeCell ref="N1:P1"/>
    <mergeCell ref="L2:R3"/>
    <mergeCell ref="B12:R12"/>
    <mergeCell ref="B15:B21"/>
    <mergeCell ref="C15:C21"/>
    <mergeCell ref="D15:D21"/>
    <mergeCell ref="E15:E21"/>
    <mergeCell ref="Q15:Q21"/>
    <mergeCell ref="R15:R21"/>
    <mergeCell ref="F15:F21"/>
    <mergeCell ref="H15:P20"/>
  </mergeCells>
  <printOptions horizontalCentered="1"/>
  <pageMargins left="0" right="0" top="0.78740157480314965" bottom="0.19685039370078741" header="0" footer="0"/>
  <pageSetup paperSize="9" scale="7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молодежь</vt:lpstr>
      <vt:lpstr>Прил1 молодежь</vt:lpstr>
      <vt:lpstr>Прил2 молодежь</vt:lpstr>
      <vt:lpstr>'Прил2 молодежь'!Заголовки_для_печати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2020-02-11T07:08:52Z</cp:lastPrinted>
  <dcterms:created xsi:type="dcterms:W3CDTF">2016-11-19T09:35:33Z</dcterms:created>
  <dcterms:modified xsi:type="dcterms:W3CDTF">2020-04-24T11:47:38Z</dcterms:modified>
</cp:coreProperties>
</file>